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heckCompatibility="1" defaultThemeVersion="166925"/>
  <mc:AlternateContent xmlns:mc="http://schemas.openxmlformats.org/markup-compatibility/2006">
    <mc:Choice Requires="x15">
      <x15ac:absPath xmlns:x15ac="http://schemas.microsoft.com/office/spreadsheetml/2010/11/ac" url="C:\Users\fabricio.lanza\Documents\Clientes\MARKA\IPSM\Atualização de planilha\Revisão 12 - Outubro2024\Atualização de planilha 10-2024\"/>
    </mc:Choice>
  </mc:AlternateContent>
  <xr:revisionPtr revIDLastSave="0" documentId="13_ncr:1_{753777D9-3428-4074-9CC6-D40B38C45871}" xr6:coauthVersionLast="47" xr6:coauthVersionMax="47" xr10:uidLastSave="{00000000-0000-0000-0000-000000000000}"/>
  <bookViews>
    <workbookView showHorizontalScroll="0" showVerticalScroll="0" xWindow="-108" yWindow="-108" windowWidth="23256" windowHeight="12576" xr2:uid="{00000000-000D-0000-FFFF-FFFF00000000}"/>
  </bookViews>
  <sheets>
    <sheet name="PLANILHA" sheetId="1" r:id="rId1"/>
    <sheet name="MC_QDC E DISJUNTORES" sheetId="5" r:id="rId2"/>
    <sheet name="MC_CABOS" sheetId="6" r:id="rId3"/>
    <sheet name="CRONOGRAMA" sheetId="2" r:id="rId4"/>
    <sheet name="ADMINISTRAÇÃO " sheetId="3" r:id="rId5"/>
    <sheet name="BDI " sheetId="7" r:id="rId6"/>
    <sheet name="CPUS" sheetId="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s" localSheetId="6">#REF!</definedName>
    <definedName name="\s">#REF!</definedName>
    <definedName name="\t">#REF!</definedName>
    <definedName name="__6Excel_BuiltIn_Print_Area_3_1_1_1_1_1">#REF!</definedName>
    <definedName name="__xlfn_AVERAGEIF">#N/A</definedName>
    <definedName name="_10Excel_BuiltIn_Print_Area_5_1">#REF!</definedName>
    <definedName name="_10Excel_BuiltIn_Print_Area_7_1">#REF!</definedName>
    <definedName name="_11Excel_BuiltIn_Print_Area_8_1">([1]EMERGÊNCIA!$A$1:$N$213,[1]EMERGÊNCIA!$A$214:$N$290)</definedName>
    <definedName name="_12Excel_BuiltIn_Print_Area_6_1" localSheetId="6">#REF!</definedName>
    <definedName name="_12Excel_BuiltIn_Print_Area_6_1">#REF!</definedName>
    <definedName name="_12Excel_BuiltIn_Print_Area_9_1" localSheetId="6">#REF!</definedName>
    <definedName name="_12Excel_BuiltIn_Print_Area_9_1">#REF!</definedName>
    <definedName name="_13Excel_BuiltIn_Print_Titles_3_1" localSheetId="6">#REF!</definedName>
    <definedName name="_13Excel_BuiltIn_Print_Titles_3_1">#REF!</definedName>
    <definedName name="_14Excel_BuiltIn_Print_Area_7_1">#REF!</definedName>
    <definedName name="_14Excel_BuiltIn_Print_Titles_4_1">#REF!</definedName>
    <definedName name="_15Excel_BuiltIn_Print_Area_8_1">([1]EMERGÊNCIA!$A$1:$N$213,[1]EMERGÊNCIA!$A$214:$N$290)</definedName>
    <definedName name="_15Excel_BuiltIn_Print_Titles_5_1" localSheetId="6">#REF!</definedName>
    <definedName name="_15Excel_BuiltIn_Print_Titles_5_1">#REF!</definedName>
    <definedName name="_16Excel_BuiltIn_Print_Titles_6_1" localSheetId="6">#REF!</definedName>
    <definedName name="_16Excel_BuiltIn_Print_Titles_6_1">#REF!</definedName>
    <definedName name="_17Excel_BuiltIn_Print_Area_9_1" localSheetId="6">#REF!</definedName>
    <definedName name="_17Excel_BuiltIn_Print_Area_9_1">#REF!</definedName>
    <definedName name="_17Excel_BuiltIn_Print_Titles_7_1">#REF!</definedName>
    <definedName name="_18Excel_BuiltIn_Print_Titles_9_1">#REF!</definedName>
    <definedName name="_1Excel_BuiltIn__FilterDatabase_12_1">#REF!</definedName>
    <definedName name="_1Excel_BuiltIn_Print_Area_2_1">#REF!</definedName>
    <definedName name="_28Excel_BuiltIn_Print_Titles_3_1">#REF!</definedName>
    <definedName name="_2Excel_BuiltIn__FilterDatabase_12_1">#REF!</definedName>
    <definedName name="_2Excel_BuiltIn_Print_Area_1_1_1_1_1_1_1">#REF!</definedName>
    <definedName name="_2Excel_BuiltIn_Print_Area_3_1_1">#REF!</definedName>
    <definedName name="_39Excel_BuiltIn_Print_Titles_4_1">#REF!</definedName>
    <definedName name="_3Excel_BuiltIn_Print_Area_2_1">#REF!</definedName>
    <definedName name="_3Excel_BuiltIn_Print_Area_3_1_1_1_1_1">#REF!</definedName>
    <definedName name="_4Excel_BuiltIn_Print_Area_3_1">#REF!</definedName>
    <definedName name="_4Excel_BuiltIn_Print_Area_3_1_1_1_1_1">#REF!</definedName>
    <definedName name="_50Excel_BuiltIn_Print_Titles_5_1">#REF!</definedName>
    <definedName name="_5Excel_BuiltIn_Print_Area_3_1">#REF!</definedName>
    <definedName name="_61Excel_BuiltIn_Print_Titles_6_1">#REF!</definedName>
    <definedName name="_6Excel_BuiltIn_Print_Area_3_1_1_1_1_1">#REF!</definedName>
    <definedName name="_72Excel_BuiltIn_Print_Titles_7_1">#REF!</definedName>
    <definedName name="_7Excel_BuiltIn_Print_Area_4_1">#REF!</definedName>
    <definedName name="_83Excel_BuiltIn_Print_Titles_9_1">#REF!</definedName>
    <definedName name="_8Excel_BuiltIn_Print_Area_4_1">#REF!</definedName>
    <definedName name="_8Excel_BuiltIn_Print_Area_5_1">#REF!</definedName>
    <definedName name="_9Excel_BuiltIn_Print_Area_6_1">#REF!</definedName>
    <definedName name="_aaa1">#REF!</definedName>
    <definedName name="_aaa2">#REF!</definedName>
    <definedName name="_xlnm._FilterDatabase" localSheetId="6" hidden="1">CPUS!$B$1:$B$4</definedName>
    <definedName name="_xlnm._FilterDatabase" localSheetId="1" hidden="1">'MC_QDC E DISJUNTORES'!$A$1:$A$115</definedName>
    <definedName name="_xlnm._FilterDatabase" localSheetId="0" hidden="1">PLANILHA!$I$1:$I$139</definedName>
    <definedName name="_For01" localSheetId="6">#REF!</definedName>
    <definedName name="_For01">#REF!</definedName>
    <definedName name="_int01" localSheetId="6">#REF!</definedName>
    <definedName name="_int01">#REF!</definedName>
    <definedName name="_int02" localSheetId="6">#REF!</definedName>
    <definedName name="_int02">#REF!</definedName>
    <definedName name="_int03">#REF!</definedName>
    <definedName name="_int04">#REF!</definedName>
    <definedName name="_int05">#REF!</definedName>
    <definedName name="_lim01">#REF!</definedName>
    <definedName name="_POS21">#REF!</definedName>
    <definedName name="_s">#REF!</definedName>
    <definedName name="_z">#REF!</definedName>
    <definedName name="AA">#REF!</definedName>
    <definedName name="AAA">#REF!</definedName>
    <definedName name="aaaa">#REF!</definedName>
    <definedName name="ancora2">#REF!</definedName>
    <definedName name="_xlnm.Extract">[2]Anexos!#REF!</definedName>
    <definedName name="_xlnm.Print_Area" localSheetId="4">'ADMINISTRAÇÃO '!$A$1:$G$17</definedName>
    <definedName name="_xlnm.Print_Area" localSheetId="5">'BDI '!$A$1:$C$49</definedName>
    <definedName name="_xlnm.Print_Area" localSheetId="6">CPUS!$A$1:$F$23</definedName>
    <definedName name="_xlnm.Print_Area" localSheetId="0">PLANILHA!$A$1:$I$133</definedName>
    <definedName name="Área_de_impressão1" localSheetId="6">#REF!</definedName>
    <definedName name="Área_de_impressão1">#REF!</definedName>
    <definedName name="Área_de_impressão2" localSheetId="6">#REF!</definedName>
    <definedName name="Área_de_impressão2">#REF!</definedName>
    <definedName name="ASD" localSheetId="6">#REF!</definedName>
    <definedName name="ASD">#REF!</definedName>
    <definedName name="asSDas">#REF!</definedName>
    <definedName name="ATUAL">#REF!</definedName>
    <definedName name="Aut_original" localSheetId="5">[3]PROJETO!#REF!</definedName>
    <definedName name="Aut_original">[3]PROJETO!#REF!</definedName>
    <definedName name="Aut_resumo" localSheetId="5">[4]RESUMO_AUT1!#REF!</definedName>
    <definedName name="Aut_resumo">[4]RESUMO_AUT1!#REF!</definedName>
    <definedName name="_xlnm.Database" localSheetId="5">#REF!</definedName>
    <definedName name="_xlnm.Database" localSheetId="3">#REF!</definedName>
    <definedName name="_xlnm.Database">#REF!</definedName>
    <definedName name="BDI">#REF!</definedName>
    <definedName name="bitmin">#REF!</definedName>
    <definedName name="BLO">#REF!</definedName>
    <definedName name="BLOCO_B">'[5]CAPA -1'!#REF!</definedName>
    <definedName name="BLOCO_BB" localSheetId="6">#REF!</definedName>
    <definedName name="BLOCO_BB">#REF!</definedName>
    <definedName name="BLOCO_BBB" localSheetId="6">#REF!</definedName>
    <definedName name="BLOCO_BBB">#REF!</definedName>
    <definedName name="BLOCO_C" localSheetId="6">#REF!</definedName>
    <definedName name="BLOCO_C">#REF!</definedName>
    <definedName name="BLOCO_CC">#REF!</definedName>
    <definedName name="BLOCO_CCC">#REF!</definedName>
    <definedName name="BLOCO_CCCC">#REF!</definedName>
    <definedName name="BuiltIn_AutoFilter___7">#REF!</definedName>
    <definedName name="BuiltIn_AutoFilter___7_1">#REF!</definedName>
    <definedName name="BuiltIn_AutoFilter___7_10">#REF!</definedName>
    <definedName name="BuiltIn_AutoFilter___7_11">#REF!</definedName>
    <definedName name="BuiltIn_AutoFilter___7_12">#REF!</definedName>
    <definedName name="BuiltIn_AutoFilter___7_2">#REF!</definedName>
    <definedName name="BuiltIn_AutoFilter___7_3">#REF!</definedName>
    <definedName name="BuiltIn_AutoFilter___7_4">#REF!</definedName>
    <definedName name="BuiltIn_AutoFilter___7_5">#REF!</definedName>
    <definedName name="BuiltIn_AutoFilter___7_6">#REF!</definedName>
    <definedName name="BuiltIn_AutoFilter___7_7">#REF!</definedName>
    <definedName name="BuiltIn_AutoFilter___7_8">#REF!</definedName>
    <definedName name="BuiltIn_AutoFilter___7_9">#REF!</definedName>
    <definedName name="BuiltIn_AutoFilter___8">#REF!</definedName>
    <definedName name="BuiltIn_AutoFilter___8_1">#REF!</definedName>
    <definedName name="BuiltIn_AutoFilter___8_10">#REF!</definedName>
    <definedName name="BuiltIn_AutoFilter___8_11">#REF!</definedName>
    <definedName name="BuiltIn_AutoFilter___8_12">#REF!</definedName>
    <definedName name="BuiltIn_AutoFilter___8_13">#REF!</definedName>
    <definedName name="BuiltIn_AutoFilter___8_14">#REF!</definedName>
    <definedName name="BuiltIn_AutoFilter___8_15">#REF!</definedName>
    <definedName name="BuiltIn_AutoFilter___8_16">#REF!</definedName>
    <definedName name="BuiltIn_AutoFilter___8_17">#REF!</definedName>
    <definedName name="BuiltIn_AutoFilter___8_18">#REF!</definedName>
    <definedName name="BuiltIn_AutoFilter___8_19">#REF!</definedName>
    <definedName name="BuiltIn_AutoFilter___8_2">#REF!</definedName>
    <definedName name="BuiltIn_AutoFilter___8_20">#REF!</definedName>
    <definedName name="BuiltIn_AutoFilter___8_21">#REF!</definedName>
    <definedName name="BuiltIn_AutoFilter___8_22">#REF!</definedName>
    <definedName name="BuiltIn_AutoFilter___8_23">#REF!</definedName>
    <definedName name="BuiltIn_AutoFilter___8_24">#REF!</definedName>
    <definedName name="BuiltIn_AutoFilter___8_25">#REF!</definedName>
    <definedName name="BuiltIn_AutoFilter___8_26">#REF!</definedName>
    <definedName name="BuiltIn_AutoFilter___8_27">#REF!</definedName>
    <definedName name="BuiltIn_AutoFilter___8_28">#REF!</definedName>
    <definedName name="BuiltIn_AutoFilter___8_29">#REF!</definedName>
    <definedName name="BuiltIn_AutoFilter___8_3">#REF!</definedName>
    <definedName name="BuiltIn_AutoFilter___8_30">#REF!</definedName>
    <definedName name="BuiltIn_AutoFilter___8_31">#REF!</definedName>
    <definedName name="BuiltIn_AutoFilter___8_32">#REF!</definedName>
    <definedName name="BuiltIn_AutoFilter___8_4">#REF!</definedName>
    <definedName name="BuiltIn_AutoFilter___8_5">#REF!</definedName>
    <definedName name="BuiltIn_AutoFilter___8_6">#REF!</definedName>
    <definedName name="BuiltIn_AutoFilter___8_7">#REF!</definedName>
    <definedName name="BuiltIn_AutoFilter___8_8">#REF!</definedName>
    <definedName name="BuiltIn_AutoFilter___8_9">#REF!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___0">#REF!</definedName>
    <definedName name="BuiltIn_Print_Area___0___0___10">#REF!</definedName>
    <definedName name="BuiltIn_Print_Area___0___1">#REF!</definedName>
    <definedName name="BuiltIn_Print_Area___0___1___0">#REF!</definedName>
    <definedName name="BuiltIn_Print_Area___0___1___0___0">#REF!</definedName>
    <definedName name="BuiltIn_Print_Area___0___1___0___0___0">#REF!</definedName>
    <definedName name="BuiltIn_Print_Area___0___1___0___0___0___0">#REF!</definedName>
    <definedName name="BuiltIn_Print_Area___0___1___0___0___0___0___0">#REF!</definedName>
    <definedName name="BuiltIn_Print_Area___0___1___0___0___0___0___0___0">#REF!</definedName>
    <definedName name="BuiltIn_Print_Area___0___1___0___0___0___0___0___0___0">#REF!</definedName>
    <definedName name="BuiltIn_Print_Area___0___1___0___0___0___0___0___0___0___0">#REF!</definedName>
    <definedName name="BuiltIn_Print_Area___0___1___0___0___0___0___0___0___0___0_1">#REF!</definedName>
    <definedName name="BuiltIn_Print_Area___0___1___0___0___0___0___0___0___0___0_1_1">#REF!</definedName>
    <definedName name="BuiltIn_Print_Area___0___1___0___0___0___0___0___0___0_1">#REF!</definedName>
    <definedName name="BuiltIn_Print_Area___0___1___0___0___0___0___0___0___0_1_1">#REF!</definedName>
    <definedName name="BuiltIn_Print_Area___0___1___0___0___0___0___0___0_1">#REF!</definedName>
    <definedName name="BuiltIn_Print_Area___0___1___0___0___0___0___0___0_1_1">#REF!</definedName>
    <definedName name="BuiltIn_Print_Area___0___1___0___0___0___0___0_1">#REF!</definedName>
    <definedName name="BuiltIn_Print_Area___0___1___0___0___0___0___0_1_1">#REF!</definedName>
    <definedName name="BuiltIn_Print_Area___0___1___0___0___0___0_1">#REF!</definedName>
    <definedName name="BuiltIn_Print_Area___0___1___0___0___0___0_1_1">#REF!</definedName>
    <definedName name="BuiltIn_Print_Area___0___1___0___0___0_1">#REF!</definedName>
    <definedName name="BuiltIn_Print_Area___0___1___0___0___0_1_1">#REF!</definedName>
    <definedName name="BuiltIn_Print_Area___0___1___0___0_1">#REF!</definedName>
    <definedName name="BuiltIn_Print_Area___0___1___0___0_1_1">#REF!</definedName>
    <definedName name="BuiltIn_Print_Area___0___1___0_1">#REF!</definedName>
    <definedName name="BuiltIn_Print_Area___0___1___0_1_1">#REF!</definedName>
    <definedName name="BuiltIn_Print_Area___0___1_1">#REF!</definedName>
    <definedName name="BuiltIn_Print_Area___0___1_1_1">#REF!</definedName>
    <definedName name="BuiltIn_Print_Area___0___16">#REF!</definedName>
    <definedName name="BuiltIn_Print_Area___0___16___0">#REF!</definedName>
    <definedName name="BuiltIn_Print_Area___0___16___0___0">#REF!</definedName>
    <definedName name="BuiltIn_Print_Area___0___16___0___0___0">#REF!</definedName>
    <definedName name="BuiltIn_Print_Area___0___16___0___0___0___0">#REF!</definedName>
    <definedName name="BuiltIn_Print_Area___0___16___0___0___0___0___0">#REF!</definedName>
    <definedName name="BuiltIn_Print_Area___0___16___0___0___0___0___0___0">#REF!</definedName>
    <definedName name="BuiltIn_Print_Area___0___16___0___0___0___0___0___0___0">#REF!</definedName>
    <definedName name="BuiltIn_Print_Area___0___4">#REF!</definedName>
    <definedName name="BuiltIn_Print_Area___0___5">#REF!</definedName>
    <definedName name="BuiltIn_Print_Area___0___5___0">#REF!</definedName>
    <definedName name="BuiltIn_Print_Area___0___6">#REF!</definedName>
    <definedName name="BuiltIn_Print_Area___0___6___0">#REF!</definedName>
    <definedName name="BuiltIn_Print_Area___0___7">#REF!</definedName>
    <definedName name="BuiltIn_Print_Area___0___7___0">#REF!</definedName>
    <definedName name="BuiltIn_Print_Area___0___8">#REF!</definedName>
    <definedName name="BuiltIn_Print_Area___0_1">#REF!</definedName>
    <definedName name="BuiltIn_Print_Area___0_1_1">#REF!</definedName>
    <definedName name="BuiltIn_Print_Area_1">#REF!</definedName>
    <definedName name="BuiltIn_Print_Area_1_1">#REF!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___0">#REF!</definedName>
    <definedName name="BuiltIn_Print_Titles___0___0___10">#REF!</definedName>
    <definedName name="BuiltIn_Print_Titles___0___1">#REF!</definedName>
    <definedName name="BuiltIn_Print_Titles___0___16">#REF!</definedName>
    <definedName name="BuiltIn_Print_Titles___0___16___0">#REF!</definedName>
    <definedName name="BuiltIn_Print_Titles___0___16___0___0">#REF!</definedName>
    <definedName name="BuiltIn_Print_Titles___0___16___0___0___0">#REF!</definedName>
    <definedName name="BuiltIn_Print_Titles___0___16___0___0___0___0">#REF!</definedName>
    <definedName name="BuiltIn_Print_Titles___0___16___0___0___0___0___0">#REF!</definedName>
    <definedName name="BuiltIn_Print_Titles___0___5">#REF!</definedName>
    <definedName name="BuiltIn_Print_Titles___0___6">#REF!</definedName>
    <definedName name="BuiltIn_Print_Titles___0___7">#REF!</definedName>
    <definedName name="BuiltIn_Print_Titles___0___8">#REF!</definedName>
    <definedName name="BuiltIn_Print_Titles___0_1">#REF!</definedName>
    <definedName name="BuiltIn_Print_Titles___0_1_1">#REF!</definedName>
    <definedName name="BuiltIn_Print_Titles___4___4">#REF!</definedName>
    <definedName name="BuiltIn_Print_Titles___5___5">#REF!</definedName>
    <definedName name="BuiltIn_Print_Titles___5___5___0">#REF!</definedName>
    <definedName name="BuiltIn_Print_Titles___6___6">#REF!</definedName>
    <definedName name="BuiltIn_Print_Titles___6___6___0">#REF!</definedName>
    <definedName name="BuiltIn_Print_Titles___7___7">#REF!</definedName>
    <definedName name="BuiltIn_Print_Titles_1">#REF!</definedName>
    <definedName name="BuiltIn_Print_Titles_1_1">#REF!</definedName>
    <definedName name="Capa" localSheetId="4" hidden="1">{#N/A,#N/A,FALSE,"ET-CAPA";#N/A,#N/A,FALSE,"ET-PAG1";#N/A,#N/A,FALSE,"ET-PAG2";#N/A,#N/A,FALSE,"ET-PAG3";#N/A,#N/A,FALSE,"ET-PAG4";#N/A,#N/A,FALSE,"ET-PAG5"}</definedName>
    <definedName name="Capa" localSheetId="6" hidden="1">{#N/A,#N/A,FALSE,"ET-CAPA";#N/A,#N/A,FALSE,"ET-PAG1";#N/A,#N/A,FALSE,"ET-PAG2";#N/A,#N/A,FALSE,"ET-PAG3";#N/A,#N/A,FALSE,"ET-PAG4";#N/A,#N/A,FALSE,"ET-PAG5"}</definedName>
    <definedName name="Capa" hidden="1">{#N/A,#N/A,FALSE,"ET-CAPA";#N/A,#N/A,FALSE,"ET-PAG1";#N/A,#N/A,FALSE,"ET-PAG2";#N/A,#N/A,FALSE,"ET-PAG3";#N/A,#N/A,FALSE,"ET-PAG4";#N/A,#N/A,FALSE,"ET-PAG5"}</definedName>
    <definedName name="Capa_1" localSheetId="6" hidden="1">{#N/A,#N/A,FALSE,"ET-CAPA";#N/A,#N/A,FALSE,"ET-PAG1";#N/A,#N/A,FALSE,"ET-PAG2";#N/A,#N/A,FALSE,"ET-PAG3";#N/A,#N/A,FALSE,"ET-PAG4";#N/A,#N/A,FALSE,"ET-PAG5"}</definedName>
    <definedName name="Capa_1" hidden="1">{#N/A,#N/A,FALSE,"ET-CAPA";#N/A,#N/A,FALSE,"ET-PAG1";#N/A,#N/A,FALSE,"ET-PAG2";#N/A,#N/A,FALSE,"ET-PAG3";#N/A,#N/A,FALSE,"ET-PAG4";#N/A,#N/A,FALSE,"ET-PAG5"}</definedName>
    <definedName name="capa1" localSheetId="6">#REF!</definedName>
    <definedName name="capa1">#REF!</definedName>
    <definedName name="Carimbo" localSheetId="6">#REF!</definedName>
    <definedName name="Carimbo">#REF!</definedName>
    <definedName name="CODIGO" localSheetId="6">#REF!</definedName>
    <definedName name="CODIGO">#REF!</definedName>
    <definedName name="COMEÇO" localSheetId="6">'[5]CAPA -1'!#REF!</definedName>
    <definedName name="COMEÇO">'[5]CAPA -1'!#REF!</definedName>
    <definedName name="CONS" localSheetId="5">#REF!</definedName>
    <definedName name="CONS" localSheetId="3">#REF!</definedName>
    <definedName name="CONS">#REF!</definedName>
    <definedName name="CONSUMO" localSheetId="5">[6]QuQuant!#REF!</definedName>
    <definedName name="CONSUMO">[6]QuQuant!#REF!</definedName>
    <definedName name="DAF" localSheetId="6">#REF!</definedName>
    <definedName name="DAF">#REF!</definedName>
    <definedName name="daniel" localSheetId="6">#REF!</definedName>
    <definedName name="daniel">#REF!</definedName>
    <definedName name="DD" localSheetId="6">#REF!</definedName>
    <definedName name="DD">#REF!</definedName>
    <definedName name="DDD">#REF!</definedName>
    <definedName name="Descricao" localSheetId="5">#REF!</definedName>
    <definedName name="Descricao" localSheetId="3">#REF!</definedName>
    <definedName name="Descricao">#REF!</definedName>
    <definedName name="DF">#REF!</definedName>
    <definedName name="DFADFA">#REF!</definedName>
    <definedName name="DFAFAF">#REF!</definedName>
    <definedName name="DIMPAV" localSheetId="5">#REF!</definedName>
    <definedName name="DIMPAV" localSheetId="3">#REF!</definedName>
    <definedName name="DIMPAV">#REF!</definedName>
    <definedName name="Excel_BuiltIn__FilterDatabase_1">#REF!</definedName>
    <definedName name="Excel_BuiltIn__FilterDatabase_10">#REF!</definedName>
    <definedName name="Excel_BuiltIn__FilterDatabase_10_1">#REF!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2">#REF!</definedName>
    <definedName name="Excel_BuiltIn__FilterDatabase_3">#REF!</definedName>
    <definedName name="Excel_BuiltIn__FilterDatabase_3_1">#REF!</definedName>
    <definedName name="Excel_BuiltIn__FilterDatabase_3_1_1">#REF!</definedName>
    <definedName name="Excel_BuiltIn__FilterDatabase_3_4">#REF!</definedName>
    <definedName name="Excel_BuiltIn__FilterDatabase_3_5">#REF!</definedName>
    <definedName name="Excel_BuiltIn__FilterDatabase_3_6">#REF!</definedName>
    <definedName name="Excel_BuiltIn__FilterDatabase_3_7">#REF!</definedName>
    <definedName name="Excel_BuiltIn__FilterDatabase_3_8">#REF!</definedName>
    <definedName name="Excel_BuiltIn__FilterDatabase_3_9">#REF!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5_1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9">#REF!</definedName>
    <definedName name="Excel_BuiltIn__FilterDatabase_9_1">#REF!</definedName>
    <definedName name="Excel_BuiltIn_Database" localSheetId="5">#REF!</definedName>
    <definedName name="Excel_BuiltIn_Database">#REF!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6">#REF!</definedName>
    <definedName name="Excel_BuiltIn_Print_Area_5_7">#REF!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8">#REF!</definedName>
    <definedName name="Excel_BuiltIn_Print_Area_8_1">#REF!</definedName>
    <definedName name="Excel_BuiltIn_Print_Area_8_1_1">([1]EMERGÊNCIA!$A$1:$N$213,[1]EMERGÊNCIA!$A$214:$N$290)</definedName>
    <definedName name="Excel_BuiltIn_Print_Area_8_1_1_1">([1]EMERGÊNCIA!$A$1:$N$213,[1]EMERGÊNCIA!$A$214:$N$290)</definedName>
    <definedName name="Excel_BuiltIn_Print_Area_9" localSheetId="6">#REF!</definedName>
    <definedName name="Excel_BuiltIn_Print_Area_9">#REF!</definedName>
    <definedName name="Excel_BuiltIn_Print_Area_9_1" localSheetId="6">#REF!</definedName>
    <definedName name="Excel_BuiltIn_Print_Area_9_1">#REF!</definedName>
    <definedName name="Excel_BuiltIn_Print_Area_9_1_1" localSheetId="6">#REF!</definedName>
    <definedName name="Excel_BuiltIn_Print_Area_9_1_1">#REF!</definedName>
    <definedName name="Excel_BuiltIn_Print_Area_9_1_1_1">#REF!</definedName>
    <definedName name="Excel_BuiltIn_Print_Titles_1_1">#REF!</definedName>
    <definedName name="Excel_BuiltIn_Print_Titles_1_1_1">#REF!</definedName>
    <definedName name="Excel_BuiltIn_Print_Titles_11">#REF!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2">#REF!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_8">#REF!</definedName>
    <definedName name="Excel_BuiltIn_Print_Titles_3_9">#REF!</definedName>
    <definedName name="Excel_BuiltIn_Print_Titles_4">#REF!</definedName>
    <definedName name="Excel_BuiltIn_Print_Titles_4_1">#REF!</definedName>
    <definedName name="Excel_BuiltIn_Print_Titles_4_1_1">#REF!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7_1">#REF!</definedName>
    <definedName name="Excel_BuiltIn_Print_Titles_8">#REF!</definedName>
    <definedName name="Excel_BuiltIn_Print_Titles_9">#REF!</definedName>
    <definedName name="Excel_BuiltIn_Print_Titles_9_1">#REF!</definedName>
    <definedName name="FAF">#REF!</definedName>
    <definedName name="FAMILIAS">#REF!</definedName>
    <definedName name="FDDFASD">#REF!</definedName>
    <definedName name="folha">#REF!</definedName>
    <definedName name="folhas">#REF!</definedName>
    <definedName name="form01a">#REF!</definedName>
    <definedName name="form01b">#REF!</definedName>
    <definedName name="g">#REF!</definedName>
    <definedName name="gasdfsdfase">#REF!</definedName>
    <definedName name="gfhfgh">#REF!</definedName>
    <definedName name="gfhfgh___6">#REF!</definedName>
    <definedName name="gfhfgh___6_1">#REF!</definedName>
    <definedName name="gfhfgh___6_1_1">#REF!</definedName>
    <definedName name="gfhfgh_1">#REF!</definedName>
    <definedName name="gfhfgh_1_1">#REF!</definedName>
    <definedName name="GGGG">#REF!</definedName>
    <definedName name="h">#REF!</definedName>
    <definedName name="hjjhj">#REF!</definedName>
    <definedName name="hjjhj_1">#REF!</definedName>
    <definedName name="hjjhj_1_1">#REF!</definedName>
    <definedName name="hju">#REF!</definedName>
    <definedName name="hu">#REF!</definedName>
    <definedName name="IJU">#REF!</definedName>
    <definedName name="IOP">#REF!</definedName>
    <definedName name="iou">#REF!</definedName>
    <definedName name="ISS" localSheetId="5">#REF!</definedName>
    <definedName name="ISS">#REF!</definedName>
    <definedName name="ITEM">[7]Plan1!$E$3:$E$5</definedName>
    <definedName name="j" localSheetId="6">#REF!</definedName>
    <definedName name="j">#REF!</definedName>
    <definedName name="JHY" localSheetId="6">#REF!</definedName>
    <definedName name="JHY">#REF!</definedName>
    <definedName name="JOBINFO" localSheetId="6">#REF!</definedName>
    <definedName name="JOBINFO">#REF!</definedName>
    <definedName name="JUR">#REF!</definedName>
    <definedName name="k" localSheetId="5">#REF!</definedName>
    <definedName name="k" localSheetId="3">#REF!</definedName>
    <definedName name="k">#REF!</definedName>
    <definedName name="kli">[2]Anexos!#REF!</definedName>
    <definedName name="LL" localSheetId="6">#REF!</definedName>
    <definedName name="LL">#REF!</definedName>
    <definedName name="LL_1" localSheetId="6">#REF!</definedName>
    <definedName name="LL_1">#REF!</definedName>
    <definedName name="LL_1_1" localSheetId="6">#REF!</definedName>
    <definedName name="LL_1_1">#REF!</definedName>
    <definedName name="Meu" localSheetId="5">#REF!</definedName>
    <definedName name="Meu" localSheetId="3">#REF!</definedName>
    <definedName name="Meu">#REF!</definedName>
    <definedName name="MmExcelLinker_CBF3F7D5_5F0E_4EA5_B59F_34028F0F12D2">[8]ADMI_25.01!$G$48:$G$48</definedName>
    <definedName name="mmmmmm" localSheetId="6">#REF!</definedName>
    <definedName name="mmmmmm">#REF!</definedName>
    <definedName name="numcond1" localSheetId="6">#REF!</definedName>
    <definedName name="numcond1">#REF!</definedName>
    <definedName name="numcond3" localSheetId="6">#REF!</definedName>
    <definedName name="numcond3">#REF!</definedName>
    <definedName name="OPI">#REF!</definedName>
    <definedName name="Pfim0">#REF!</definedName>
    <definedName name="Pfim0a">#REF!</definedName>
    <definedName name="Pfim1">#REF!</definedName>
    <definedName name="Print" localSheetId="5">[9]QuQuant!#REF!</definedName>
    <definedName name="Print">[9]QuQuant!#REF!</definedName>
    <definedName name="Print_Area_MI" localSheetId="5">[10]qorcamentodnerL1!#REF!</definedName>
    <definedName name="Print_Area_MI" localSheetId="3">[11]qorcamentodnerL1!#REF!</definedName>
    <definedName name="Print_Area_MI">#REF!</definedName>
    <definedName name="Print_Titles_MI">#REF!</definedName>
    <definedName name="Rev">#REF!</definedName>
    <definedName name="RRRR">#REF!</definedName>
    <definedName name="S">#REF!</definedName>
    <definedName name="sd">#REF!</definedName>
    <definedName name="SDF">#REF!</definedName>
    <definedName name="SDFDSF">#REF!</definedName>
    <definedName name="Semnome">#REF!</definedName>
    <definedName name="Semnome___0">#REF!</definedName>
    <definedName name="Semnome___0___0">#REF!</definedName>
    <definedName name="Semnome___0___0___0">#REF!</definedName>
    <definedName name="Semnome___0___0___0___0">#REF!</definedName>
    <definedName name="Semnome___0___0___0___0___0">#REF!</definedName>
    <definedName name="Semnome___0___0___0___0___0___0">#REF!</definedName>
    <definedName name="Semnome___0___0___0___0___0___0___0">#REF!</definedName>
    <definedName name="Semnome_1">#REF!</definedName>
    <definedName name="Semnome_1_1">#REF!</definedName>
    <definedName name="Serviços">[12]Solum!$A$3:$AD$2430</definedName>
    <definedName name="Serviços_1">[13]Serviços!$A$3:$AE$2694</definedName>
    <definedName name="Serviços_10">[13]Serviços!$A$3:$AE$2694</definedName>
    <definedName name="Serviços_11">[13]Serviços!$A$3:$AE$2694</definedName>
    <definedName name="Serviços_12">[13]Serviços!$A$3:$AE$2694</definedName>
    <definedName name="Serviços_2">[13]Serviços!$A$3:$AE$2694</definedName>
    <definedName name="Serviços_3">[13]Serviços!$A$3:$AE$2694</definedName>
    <definedName name="Serviços_4">[13]Serviços!$A$3:$AE$2694</definedName>
    <definedName name="Serviços_5">[13]Serviços!$A$3:$AE$2694</definedName>
    <definedName name="Serviços_6">[13]Serviços!$A$3:$AE$2694</definedName>
    <definedName name="Serviços_7">[13]Serviços!$A$3:$AE$2694</definedName>
    <definedName name="Serviços_8">[13]Serviços!$A$3:$AE$2694</definedName>
    <definedName name="Serviços_9">[13]Serviços!$A$3:$AE$2694</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S" localSheetId="6">#REF!</definedName>
    <definedName name="SS">#REF!</definedName>
    <definedName name="SSS" localSheetId="6">#REF!</definedName>
    <definedName name="SSS">#REF!</definedName>
    <definedName name="SSSSS" localSheetId="6">#REF!</definedName>
    <definedName name="SSSSS">#REF!</definedName>
    <definedName name="SSSSSSS">#REF!</definedName>
    <definedName name="START">#REF!</definedName>
    <definedName name="STATUS">#REF!</definedName>
    <definedName name="TECH">#REF!</definedName>
    <definedName name="teste">#REF!</definedName>
    <definedName name="teste1">#REF!</definedName>
    <definedName name="teste2">'[5]CAPA -1'!#REF!</definedName>
    <definedName name="teste3" localSheetId="6">#REF!</definedName>
    <definedName name="teste3">#REF!</definedName>
    <definedName name="TESTE4" localSheetId="6">#REF!</definedName>
    <definedName name="TESTE4">#REF!</definedName>
    <definedName name="TESTE5" localSheetId="6">#REF!</definedName>
    <definedName name="TESTE5">#REF!</definedName>
    <definedName name="_xlnm.Print_Titles" localSheetId="3">CRONOGRAMA!$2:$8</definedName>
    <definedName name="_xlnm.Print_Titles" localSheetId="0">PLANILHA!$1:$6</definedName>
    <definedName name="UniformeMensageiro" localSheetId="5">#REF!</definedName>
    <definedName name="UniformeMensageiro">#REF!</definedName>
    <definedName name="UniformeMensageiros" localSheetId="5">#REF!</definedName>
    <definedName name="UniformeMensageiros">#REF!</definedName>
    <definedName name="UniformeRecepcionista" localSheetId="5">#REF!</definedName>
    <definedName name="UniformeRecepcionista">#REF!</definedName>
    <definedName name="wrn.GERAL." localSheetId="4" hidden="1">{#N/A,#N/A,FALSE,"ET-CAPA";#N/A,#N/A,FALSE,"ET-PAG1";#N/A,#N/A,FALSE,"ET-PAG2";#N/A,#N/A,FALSE,"ET-PAG3";#N/A,#N/A,FALSE,"ET-PAG4";#N/A,#N/A,FALSE,"ET-PAG5"}</definedName>
    <definedName name="wrn.GERAL." localSheetId="6" hidden="1">{#N/A,#N/A,FALSE,"ET-CAPA";#N/A,#N/A,FALSE,"ET-PAG1";#N/A,#N/A,FALSE,"ET-PAG2";#N/A,#N/A,FALSE,"ET-PAG3";#N/A,#N/A,FALSE,"ET-PAG4";#N/A,#N/A,FALSE,"ET-PAG5"}</definedName>
    <definedName name="wrn.GERAL." hidden="1">{#N/A,#N/A,FALSE,"ET-CAPA";#N/A,#N/A,FALSE,"ET-PAG1";#N/A,#N/A,FALSE,"ET-PAG2";#N/A,#N/A,FALSE,"ET-PAG3";#N/A,#N/A,FALSE,"ET-PAG4";#N/A,#N/A,FALSE,"ET-PAG5"}</definedName>
    <definedName name="wrn.GERAL._1" localSheetId="6" hidden="1">{#N/A,#N/A,FALSE,"ET-CAPA";#N/A,#N/A,FALSE,"ET-PAG1";#N/A,#N/A,FALSE,"ET-PAG2";#N/A,#N/A,FALSE,"ET-PAG3";#N/A,#N/A,FALSE,"ET-PAG4";#N/A,#N/A,FALSE,"ET-PAG5"}</definedName>
    <definedName name="wrn.GERAL._1" hidden="1">{#N/A,#N/A,FALSE,"ET-CAPA";#N/A,#N/A,FALSE,"ET-PAG1";#N/A,#N/A,FALSE,"ET-PAG2";#N/A,#N/A,FALSE,"ET-PAG3";#N/A,#N/A,FALSE,"ET-PAG4";#N/A,#N/A,FALSE,"ET-PAG5"}</definedName>
    <definedName name="wrn.GERAL2" localSheetId="4" hidden="1">{#N/A,#N/A,FALSE,"ET-CAPA";#N/A,#N/A,FALSE,"ET-PAG1";#N/A,#N/A,FALSE,"ET-PAG2";#N/A,#N/A,FALSE,"ET-PAG3";#N/A,#N/A,FALSE,"ET-PAG4";#N/A,#N/A,FALSE,"ET-PAG5"}</definedName>
    <definedName name="wrn.GERAL2" localSheetId="6" hidden="1">{#N/A,#N/A,FALSE,"ET-CAPA";#N/A,#N/A,FALSE,"ET-PAG1";#N/A,#N/A,FALSE,"ET-PAG2";#N/A,#N/A,FALSE,"ET-PAG3";#N/A,#N/A,FALSE,"ET-PAG4";#N/A,#N/A,FALSE,"ET-PAG5"}</definedName>
    <definedName name="wrn.GERAL2" hidden="1">{#N/A,#N/A,FALSE,"ET-CAPA";#N/A,#N/A,FALSE,"ET-PAG1";#N/A,#N/A,FALSE,"ET-PAG2";#N/A,#N/A,FALSE,"ET-PAG3";#N/A,#N/A,FALSE,"ET-PAG4";#N/A,#N/A,FALSE,"ET-PAG5"}</definedName>
    <definedName name="wrn.GERAL2_1" localSheetId="6" hidden="1">{#N/A,#N/A,FALSE,"ET-CAPA";#N/A,#N/A,FALSE,"ET-PAG1";#N/A,#N/A,FALSE,"ET-PAG2";#N/A,#N/A,FALSE,"ET-PAG3";#N/A,#N/A,FALSE,"ET-PAG4";#N/A,#N/A,FALSE,"ET-PAG5"}</definedName>
    <definedName name="wrn.GERAL2_1" hidden="1">{#N/A,#N/A,FALSE,"ET-CAPA";#N/A,#N/A,FALSE,"ET-PAG1";#N/A,#N/A,FALSE,"ET-PAG2";#N/A,#N/A,FALSE,"ET-PAG3";#N/A,#N/A,FALSE,"ET-PAG4";#N/A,#N/A,FALSE,"ET-PAG5"}</definedName>
    <definedName name="X" localSheetId="6">#REF!</definedName>
    <definedName name="X">#REF!</definedName>
    <definedName name="YUI" localSheetId="6">#REF!</definedName>
    <definedName name="YUI">#REF!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3" i="1" l="1"/>
  <c r="G4" i="3"/>
  <c r="G17" i="3" s="1"/>
  <c r="G10" i="3"/>
  <c r="I20" i="1"/>
  <c r="I25" i="1"/>
  <c r="I31" i="1"/>
  <c r="I64" i="1"/>
  <c r="I80" i="1"/>
  <c r="I88" i="1"/>
  <c r="I113" i="1"/>
  <c r="I115" i="1"/>
  <c r="I129" i="1"/>
  <c r="H119" i="1"/>
  <c r="I119" i="1" s="1"/>
  <c r="G119" i="1"/>
  <c r="G15" i="3" l="1"/>
  <c r="F11" i="4" l="1"/>
  <c r="F8" i="4"/>
  <c r="H17" i="1"/>
  <c r="I17" i="1" s="1"/>
  <c r="G17" i="1"/>
  <c r="G16" i="1"/>
  <c r="H16" i="1"/>
  <c r="I16" i="1" s="1"/>
  <c r="G15" i="1"/>
  <c r="H15" i="1"/>
  <c r="I15" i="1" s="1"/>
  <c r="G14" i="1"/>
  <c r="H14" i="1"/>
  <c r="I14" i="1" s="1"/>
  <c r="G9" i="3" l="1"/>
  <c r="G8" i="3"/>
  <c r="G7" i="3"/>
  <c r="G6" i="3"/>
  <c r="G40" i="1" l="1"/>
  <c r="H40" i="1"/>
  <c r="I40" i="1" s="1"/>
  <c r="C33" i="7"/>
  <c r="H48" i="1" l="1"/>
  <c r="I48" i="1" s="1"/>
  <c r="H47" i="1"/>
  <c r="I47" i="1" s="1"/>
  <c r="G48" i="1"/>
  <c r="G47" i="1"/>
  <c r="H53" i="1" l="1"/>
  <c r="I53" i="1" s="1"/>
  <c r="G53" i="1"/>
  <c r="G114" i="1"/>
  <c r="H114" i="1"/>
  <c r="I114" i="1" s="1"/>
  <c r="H57" i="1"/>
  <c r="I57" i="1" s="1"/>
  <c r="G57" i="1"/>
  <c r="H56" i="1"/>
  <c r="I56" i="1" s="1"/>
  <c r="G56" i="1"/>
  <c r="H55" i="1"/>
  <c r="I55" i="1" s="1"/>
  <c r="G55" i="1"/>
  <c r="H52" i="1"/>
  <c r="I52" i="1" s="1"/>
  <c r="G52" i="1"/>
  <c r="H49" i="1"/>
  <c r="I49" i="1" s="1"/>
  <c r="G49" i="1"/>
  <c r="H46" i="1"/>
  <c r="I46" i="1" s="1"/>
  <c r="G46" i="1"/>
  <c r="H45" i="1"/>
  <c r="I45" i="1" s="1"/>
  <c r="G45" i="1"/>
  <c r="H43" i="1"/>
  <c r="H39" i="1"/>
  <c r="I39" i="1" s="1"/>
  <c r="G39" i="1"/>
  <c r="H37" i="1"/>
  <c r="I37" i="1" s="1"/>
  <c r="G37" i="1"/>
  <c r="H36" i="1"/>
  <c r="I36" i="1" s="1"/>
  <c r="G36" i="1"/>
  <c r="H35" i="1"/>
  <c r="I35" i="1" s="1"/>
  <c r="G35" i="1"/>
  <c r="H34" i="1"/>
  <c r="I34" i="1" s="1"/>
  <c r="G34" i="1"/>
  <c r="H33" i="1"/>
  <c r="I33" i="1" s="1"/>
  <c r="G33" i="1"/>
  <c r="H32" i="1"/>
  <c r="I32" i="1" s="1"/>
  <c r="G32" i="1"/>
  <c r="H30" i="1"/>
  <c r="H29" i="1"/>
  <c r="H28" i="1"/>
  <c r="I28" i="1" s="1"/>
  <c r="G28" i="1"/>
  <c r="H27" i="1"/>
  <c r="H26" i="1"/>
  <c r="I26" i="1" s="1"/>
  <c r="G26" i="1"/>
  <c r="H23" i="1"/>
  <c r="I23" i="1" s="1"/>
  <c r="G23" i="1"/>
  <c r="H22" i="1"/>
  <c r="I22" i="1" s="1"/>
  <c r="G22" i="1"/>
  <c r="H21" i="1"/>
  <c r="H19" i="1"/>
  <c r="I19" i="1" s="1"/>
  <c r="G19" i="1"/>
  <c r="H18" i="1"/>
  <c r="I18" i="1" s="1"/>
  <c r="G18" i="1"/>
  <c r="H13" i="1"/>
  <c r="I13" i="1" s="1"/>
  <c r="G13" i="1"/>
  <c r="H12" i="1"/>
  <c r="I12" i="1" s="1"/>
  <c r="G12" i="1"/>
  <c r="H11" i="1"/>
  <c r="E24" i="7"/>
  <c r="C11" i="7"/>
  <c r="I44" i="1" l="1"/>
  <c r="E4" i="6"/>
  <c r="E3" i="6"/>
  <c r="E2" i="6"/>
  <c r="E106" i="1" l="1"/>
  <c r="E105" i="1" l="1"/>
  <c r="E107" i="1"/>
  <c r="E104" i="1"/>
  <c r="E101" i="1"/>
  <c r="E87" i="1" l="1"/>
  <c r="H41" i="1" l="1"/>
  <c r="E41" i="1"/>
  <c r="F34" i="4"/>
  <c r="F33" i="4"/>
  <c r="F35" i="4" s="1"/>
  <c r="F30" i="4"/>
  <c r="F32" i="4" s="1"/>
  <c r="F22" i="4"/>
  <c r="D21" i="4"/>
  <c r="F21" i="4" s="1"/>
  <c r="F23" i="4" s="1"/>
  <c r="F18" i="4"/>
  <c r="F20" i="4" s="1"/>
  <c r="G41" i="1" l="1"/>
  <c r="I41" i="1"/>
  <c r="F36" i="4"/>
  <c r="F37" i="4" s="1"/>
  <c r="F38" i="4" s="1"/>
  <c r="F63" i="1" s="1"/>
  <c r="H63" i="1" s="1"/>
  <c r="I63" i="1" s="1"/>
  <c r="F24" i="4"/>
  <c r="G63" i="1" l="1"/>
  <c r="F25" i="4"/>
  <c r="F26" i="4" s="1"/>
  <c r="F60" i="1" s="1"/>
  <c r="E103" i="1"/>
  <c r="E102" i="1"/>
  <c r="E100" i="1"/>
  <c r="E99" i="1"/>
  <c r="E108" i="1"/>
  <c r="E86" i="1"/>
  <c r="G60" i="1" l="1"/>
  <c r="H60" i="1"/>
  <c r="I60" i="1" s="1"/>
  <c r="H38" i="1"/>
  <c r="I38" i="1" s="1"/>
  <c r="G38" i="1"/>
  <c r="G85" i="1" l="1"/>
  <c r="H85" i="1"/>
  <c r="I85" i="1" s="1"/>
  <c r="X8" i="3" l="1"/>
  <c r="G84" i="1" l="1"/>
  <c r="H84" i="1"/>
  <c r="I84" i="1" s="1"/>
  <c r="E124" i="1"/>
  <c r="G124" i="1" s="1"/>
  <c r="H128" i="1"/>
  <c r="H127" i="1"/>
  <c r="H126" i="1"/>
  <c r="H125" i="1"/>
  <c r="H124" i="1"/>
  <c r="H132" i="1"/>
  <c r="I132" i="1" s="1"/>
  <c r="G132" i="1"/>
  <c r="H131" i="1"/>
  <c r="I131" i="1" s="1"/>
  <c r="G131" i="1"/>
  <c r="H130" i="1"/>
  <c r="I130" i="1" s="1"/>
  <c r="G130" i="1"/>
  <c r="H122" i="1"/>
  <c r="I122" i="1" s="1"/>
  <c r="G122" i="1"/>
  <c r="H121" i="1"/>
  <c r="I121" i="1" s="1"/>
  <c r="G121" i="1"/>
  <c r="H120" i="1"/>
  <c r="I120" i="1" s="1"/>
  <c r="G120" i="1"/>
  <c r="G118" i="1"/>
  <c r="H117" i="1"/>
  <c r="I117" i="1" s="1"/>
  <c r="G117" i="1"/>
  <c r="H116" i="1"/>
  <c r="I116" i="1" s="1"/>
  <c r="G116" i="1"/>
  <c r="H118" i="1"/>
  <c r="I118" i="1" s="1"/>
  <c r="C36" i="2" l="1"/>
  <c r="D37" i="2" s="1"/>
  <c r="E125" i="1"/>
  <c r="G125" i="1" s="1"/>
  <c r="I124" i="1"/>
  <c r="I125" i="1" l="1"/>
  <c r="E126" i="1"/>
  <c r="G126" i="1" l="1"/>
  <c r="E127" i="1"/>
  <c r="I127" i="1" s="1"/>
  <c r="I126" i="1"/>
  <c r="E128" i="1" l="1"/>
  <c r="G128" i="1" s="1"/>
  <c r="G127" i="1"/>
  <c r="I128" i="1" l="1"/>
  <c r="H112" i="1"/>
  <c r="I112" i="1" s="1"/>
  <c r="G112" i="1"/>
  <c r="H111" i="1"/>
  <c r="I111" i="1" s="1"/>
  <c r="G111" i="1"/>
  <c r="H110" i="1"/>
  <c r="I110" i="1" s="1"/>
  <c r="G110" i="1"/>
  <c r="H109" i="1"/>
  <c r="I109" i="1" s="1"/>
  <c r="G109" i="1"/>
  <c r="H108" i="1"/>
  <c r="I108" i="1" s="1"/>
  <c r="G108" i="1"/>
  <c r="H107" i="1"/>
  <c r="I107" i="1" s="1"/>
  <c r="G107" i="1"/>
  <c r="H106" i="1"/>
  <c r="I106" i="1" s="1"/>
  <c r="G106" i="1"/>
  <c r="H105" i="1"/>
  <c r="I105" i="1" s="1"/>
  <c r="G105" i="1"/>
  <c r="H104" i="1"/>
  <c r="I104" i="1" s="1"/>
  <c r="G104" i="1"/>
  <c r="H103" i="1"/>
  <c r="I103" i="1" s="1"/>
  <c r="G103" i="1"/>
  <c r="H102" i="1"/>
  <c r="I102" i="1" s="1"/>
  <c r="G102" i="1"/>
  <c r="H101" i="1"/>
  <c r="I101" i="1" s="1"/>
  <c r="G101" i="1"/>
  <c r="H100" i="1"/>
  <c r="I100" i="1" s="1"/>
  <c r="G100" i="1"/>
  <c r="H99" i="1"/>
  <c r="I99" i="1" s="1"/>
  <c r="G99" i="1"/>
  <c r="H98" i="1"/>
  <c r="I98" i="1" s="1"/>
  <c r="G98" i="1"/>
  <c r="H97" i="1"/>
  <c r="I97" i="1" s="1"/>
  <c r="G97" i="1"/>
  <c r="H96" i="1"/>
  <c r="I96" i="1" s="1"/>
  <c r="G96" i="1"/>
  <c r="H95" i="1"/>
  <c r="I95" i="1" s="1"/>
  <c r="G95" i="1"/>
  <c r="H94" i="1"/>
  <c r="I94" i="1" s="1"/>
  <c r="G94" i="1"/>
  <c r="H93" i="1"/>
  <c r="I93" i="1" s="1"/>
  <c r="G93" i="1"/>
  <c r="H92" i="1"/>
  <c r="I92" i="1" s="1"/>
  <c r="G92" i="1"/>
  <c r="H91" i="1"/>
  <c r="I91" i="1" s="1"/>
  <c r="G91" i="1"/>
  <c r="H90" i="1"/>
  <c r="I90" i="1" s="1"/>
  <c r="G90" i="1"/>
  <c r="H89" i="1"/>
  <c r="I89" i="1" s="1"/>
  <c r="G89" i="1"/>
  <c r="H87" i="1"/>
  <c r="I87" i="1" s="1"/>
  <c r="G87" i="1"/>
  <c r="H86" i="1"/>
  <c r="I86" i="1" s="1"/>
  <c r="G86" i="1"/>
  <c r="H83" i="1"/>
  <c r="I83" i="1" s="1"/>
  <c r="G83" i="1"/>
  <c r="H82" i="1"/>
  <c r="I82" i="1" s="1"/>
  <c r="G82" i="1"/>
  <c r="H81" i="1"/>
  <c r="I81" i="1" s="1"/>
  <c r="G81" i="1"/>
  <c r="H79" i="1"/>
  <c r="I79" i="1" s="1"/>
  <c r="G79" i="1"/>
  <c r="H78" i="1"/>
  <c r="I78" i="1" s="1"/>
  <c r="G78" i="1"/>
  <c r="H77" i="1"/>
  <c r="I77" i="1" s="1"/>
  <c r="G77" i="1"/>
  <c r="H76" i="1"/>
  <c r="I76" i="1" s="1"/>
  <c r="G76" i="1"/>
  <c r="H75" i="1"/>
  <c r="I75" i="1" s="1"/>
  <c r="G75" i="1"/>
  <c r="H74" i="1"/>
  <c r="I74" i="1" s="1"/>
  <c r="G74" i="1"/>
  <c r="H73" i="1"/>
  <c r="I73" i="1" s="1"/>
  <c r="G73" i="1"/>
  <c r="H72" i="1"/>
  <c r="I72" i="1" s="1"/>
  <c r="G72" i="1"/>
  <c r="H71" i="1"/>
  <c r="I71" i="1" s="1"/>
  <c r="G71" i="1"/>
  <c r="H70" i="1"/>
  <c r="I70" i="1" s="1"/>
  <c r="G70" i="1"/>
  <c r="H69" i="1"/>
  <c r="I69" i="1" s="1"/>
  <c r="G69" i="1"/>
  <c r="H68" i="1"/>
  <c r="I68" i="1" s="1"/>
  <c r="G68" i="1"/>
  <c r="H67" i="1"/>
  <c r="I67" i="1" s="1"/>
  <c r="G67" i="1"/>
  <c r="H66" i="1"/>
  <c r="I66" i="1" s="1"/>
  <c r="G66" i="1"/>
  <c r="H65" i="1"/>
  <c r="I65" i="1" s="1"/>
  <c r="G65" i="1"/>
  <c r="H62" i="1"/>
  <c r="I62" i="1" s="1"/>
  <c r="G62" i="1"/>
  <c r="H61" i="1"/>
  <c r="I61" i="1" s="1"/>
  <c r="G61" i="1"/>
  <c r="H59" i="1"/>
  <c r="I59" i="1" s="1"/>
  <c r="G59" i="1"/>
  <c r="H54" i="1"/>
  <c r="I54" i="1" s="1"/>
  <c r="I50" i="1" s="1"/>
  <c r="G54" i="1"/>
  <c r="E11" i="1" l="1"/>
  <c r="G14" i="3"/>
  <c r="E29" i="1"/>
  <c r="E27" i="1"/>
  <c r="G27" i="1" l="1"/>
  <c r="I27" i="1"/>
  <c r="E30" i="1"/>
  <c r="G29" i="1"/>
  <c r="I29" i="1"/>
  <c r="I11" i="1"/>
  <c r="I10" i="1" s="1"/>
  <c r="G11" i="1"/>
  <c r="E43" i="1"/>
  <c r="E21" i="1"/>
  <c r="G30" i="1" l="1"/>
  <c r="I30" i="1"/>
  <c r="G43" i="1"/>
  <c r="I43" i="1"/>
  <c r="G21" i="1"/>
  <c r="I21" i="1"/>
  <c r="C18" i="2"/>
  <c r="I42" i="1" l="1"/>
  <c r="C20" i="2" s="1"/>
  <c r="E21" i="2" s="1"/>
  <c r="C14" i="2"/>
  <c r="C16" i="2"/>
  <c r="D17" i="2" s="1"/>
  <c r="C12" i="2"/>
  <c r="E19" i="2"/>
  <c r="F19" i="2"/>
  <c r="G19" i="2"/>
  <c r="D19" i="2"/>
  <c r="D9" i="4"/>
  <c r="F9" i="4" s="1"/>
  <c r="F10" i="4"/>
  <c r="F6" i="4"/>
  <c r="E15" i="2" l="1"/>
  <c r="F15" i="2"/>
  <c r="G15" i="2"/>
  <c r="D15" i="2"/>
  <c r="E13" i="2"/>
  <c r="D13" i="2"/>
  <c r="F12" i="4"/>
  <c r="G16" i="3"/>
  <c r="G13" i="3"/>
  <c r="G12" i="3"/>
  <c r="G11" i="3"/>
  <c r="B10" i="2"/>
  <c r="F13" i="4" l="1"/>
  <c r="F14" i="4"/>
  <c r="F123" i="1"/>
  <c r="F8" i="1"/>
  <c r="G123" i="1" l="1"/>
  <c r="H123" i="1"/>
  <c r="I123" i="1" s="1"/>
  <c r="H8" i="1" l="1"/>
  <c r="C34" i="2"/>
  <c r="G8" i="1"/>
  <c r="I8" i="1" l="1"/>
  <c r="I7" i="1" s="1"/>
  <c r="I35" i="2"/>
  <c r="H35" i="2"/>
  <c r="C32" i="2"/>
  <c r="C24" i="2"/>
  <c r="C30" i="2"/>
  <c r="C10" i="2" l="1"/>
  <c r="E11" i="2" s="1"/>
  <c r="F11" i="2"/>
  <c r="I11" i="2"/>
  <c r="G11" i="2"/>
  <c r="H11" i="2"/>
  <c r="D11" i="2"/>
  <c r="C28" i="2"/>
  <c r="F29" i="2" s="1"/>
  <c r="C26" i="2"/>
  <c r="I27" i="2" s="1"/>
  <c r="D31" i="2"/>
  <c r="I31" i="2"/>
  <c r="C22" i="2"/>
  <c r="I23" i="2" s="1"/>
  <c r="H33" i="2"/>
  <c r="I33" i="2"/>
  <c r="G31" i="2"/>
  <c r="F31" i="2"/>
  <c r="E31" i="2"/>
  <c r="H31" i="2"/>
  <c r="F25" i="2"/>
  <c r="I25" i="2"/>
  <c r="E25" i="2"/>
  <c r="H25" i="2"/>
  <c r="G25" i="2"/>
  <c r="H29" i="2" l="1"/>
  <c r="I29" i="2"/>
  <c r="E29" i="2"/>
  <c r="G29" i="2"/>
  <c r="D29" i="2"/>
  <c r="D38" i="2" s="1"/>
  <c r="C38" i="2"/>
  <c r="G27" i="2"/>
  <c r="H27" i="2"/>
  <c r="E27" i="2"/>
  <c r="F27" i="2"/>
  <c r="H23" i="2"/>
  <c r="G23" i="2"/>
  <c r="E23" i="2"/>
  <c r="F23" i="2"/>
  <c r="G38" i="2" l="1"/>
  <c r="H38" i="2"/>
  <c r="C23" i="2"/>
  <c r="C37" i="2"/>
  <c r="C35" i="2"/>
  <c r="C21" i="2"/>
  <c r="C25" i="2"/>
  <c r="C33" i="2"/>
  <c r="C31" i="2"/>
  <c r="C19" i="2"/>
  <c r="C13" i="2"/>
  <c r="F38" i="2" s="1"/>
  <c r="C27" i="2"/>
  <c r="C15" i="2"/>
  <c r="C11" i="2"/>
  <c r="C17" i="2"/>
  <c r="C29" i="2"/>
  <c r="C39" i="2" l="1"/>
  <c r="I38" i="2"/>
  <c r="E38" i="2"/>
  <c r="D39" i="2"/>
  <c r="E39" i="2" l="1"/>
  <c r="F39" i="2" s="1"/>
  <c r="G39" i="2" s="1"/>
  <c r="H39" i="2" s="1"/>
  <c r="I3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Fabricio Eustáquio Lanza</author>
  </authors>
  <commentList>
    <comment ref="E6" authorId="0" shapeId="0" xr:uid="{21DEC46A-FBF2-4A71-99DF-4BF208B425BF}">
      <text>
        <r>
          <rPr>
            <b/>
            <sz val="9"/>
            <color indexed="81"/>
            <rFont val="Segoe UI"/>
            <family val="2"/>
          </rPr>
          <t>4 horas por 132 dias (6 meses)</t>
        </r>
      </text>
    </comment>
    <comment ref="E7" authorId="0" shapeId="0" xr:uid="{7AE57927-524F-482A-A69A-FBCD4350F1C3}">
      <text>
        <r>
          <rPr>
            <b/>
            <sz val="9"/>
            <color indexed="81"/>
            <rFont val="Segoe UI"/>
            <family val="2"/>
          </rPr>
          <t>4 horas por 132 dias (6 meses) = 528 horas. Considerando 528/8 horas/dia= 66 dias/ 22 dias (mês) = 3 meses.</t>
        </r>
        <r>
          <rPr>
            <sz val="9"/>
            <color indexed="81"/>
            <rFont val="Segoe UI"/>
            <charset val="1"/>
          </rPr>
          <t xml:space="preserve">
</t>
        </r>
      </text>
    </comment>
    <comment ref="E8" authorId="0" shapeId="0" xr:uid="{64A4CC37-EB1D-4F2C-8E23-E51C8CEF92EF}">
      <text>
        <r>
          <rPr>
            <b/>
            <sz val="9"/>
            <color indexed="81"/>
            <rFont val="Segoe UI"/>
            <charset val="1"/>
          </rPr>
          <t>6 Horas por 132 dias (6 meses)</t>
        </r>
      </text>
    </comment>
    <comment ref="E9" authorId="0" shapeId="0" xr:uid="{CCB00A50-680D-49CB-A2C0-8AF2FCAD1E37}">
      <text>
        <r>
          <rPr>
            <sz val="9"/>
            <color indexed="81"/>
            <rFont val="Segoe UI"/>
            <charset val="1"/>
          </rPr>
          <t xml:space="preserve">
</t>
        </r>
        <r>
          <rPr>
            <b/>
            <sz val="9"/>
            <color indexed="81"/>
            <rFont val="Segoe UI"/>
            <family val="2"/>
          </rPr>
          <t>6 Horas por 132 dias úteis ( 6 meses)</t>
        </r>
      </text>
    </comment>
  </commentList>
</comments>
</file>

<file path=xl/sharedStrings.xml><?xml version="1.0" encoding="utf-8"?>
<sst xmlns="http://schemas.openxmlformats.org/spreadsheetml/2006/main" count="977" uniqueCount="524">
  <si>
    <t>ITEM</t>
  </si>
  <si>
    <t>CÓDIGO</t>
  </si>
  <si>
    <t>DESCRIÇÃO</t>
  </si>
  <si>
    <t>UNID.</t>
  </si>
  <si>
    <t>QUANT.</t>
  </si>
  <si>
    <t>TOTAL</t>
  </si>
  <si>
    <t>1.1</t>
  </si>
  <si>
    <t>ED-15748</t>
  </si>
  <si>
    <t>UN</t>
  </si>
  <si>
    <t>ED-15736</t>
  </si>
  <si>
    <t>2.1</t>
  </si>
  <si>
    <t>2.2</t>
  </si>
  <si>
    <t>2.3</t>
  </si>
  <si>
    <t>2.4</t>
  </si>
  <si>
    <t>ED-49500</t>
  </si>
  <si>
    <t>ED-49502</t>
  </si>
  <si>
    <t>ED-49503</t>
  </si>
  <si>
    <t>3.1</t>
  </si>
  <si>
    <t>ED-49230</t>
  </si>
  <si>
    <t>3.2</t>
  </si>
  <si>
    <t>ED-49231</t>
  </si>
  <si>
    <t>3.3</t>
  </si>
  <si>
    <t>ED-49270</t>
  </si>
  <si>
    <t>ED-49271</t>
  </si>
  <si>
    <t>ED-49272</t>
  </si>
  <si>
    <t>DISJUNTOR BIPOLAR TERMOMAGNÉTICO 5KA, DE 25A</t>
  </si>
  <si>
    <t>ED-49274</t>
  </si>
  <si>
    <t>ED-49258</t>
  </si>
  <si>
    <t>ED-49260</t>
  </si>
  <si>
    <t>ED-49263</t>
  </si>
  <si>
    <t>ED-49265</t>
  </si>
  <si>
    <t>U</t>
  </si>
  <si>
    <t>ED-15114</t>
  </si>
  <si>
    <t>ED-15115</t>
  </si>
  <si>
    <t>DISJUNTOR DE PROTEÇÃO DIFERENCIAL RESIDUAL (DR), BIPOLAR, TIPO DIN, CORRENTE NOMINAL DE 40A, ALTA SENSIBILIDADE, CORRENTE DIFERENCIAL RESIDUAL NOMINAL COM ATUAÇÃO DE 30MA</t>
  </si>
  <si>
    <t>4.1</t>
  </si>
  <si>
    <t>ED-49317</t>
  </si>
  <si>
    <t>ELETRODUTO DE AÇO GALVANIZADO LEVE, INCLUSIVE CONEXÕES, SUPORTES E FIXAÇÃO DN 20 (3/4")</t>
  </si>
  <si>
    <t>M</t>
  </si>
  <si>
    <t>4.2</t>
  </si>
  <si>
    <t>ED-49318</t>
  </si>
  <si>
    <t>ELETRODUTO DE AÇO GALVANIZADO LEVE, INCLUSIVE CONEXÕES, SUPORTES E FIXAÇÃO DN 25 (1")</t>
  </si>
  <si>
    <t>4.3</t>
  </si>
  <si>
    <t>ED-49315</t>
  </si>
  <si>
    <t>ELETRODUTO DE PVC RÍGIDO ROSCÁVEL, DN 100 MM (4"), INCLUSIVE CONEXÕES, SUPORTES E FIXAÇÃO</t>
  </si>
  <si>
    <t>4.4</t>
  </si>
  <si>
    <t>4.5</t>
  </si>
  <si>
    <t>5.1</t>
  </si>
  <si>
    <t>ED-48951</t>
  </si>
  <si>
    <t>5.2</t>
  </si>
  <si>
    <t>5.3</t>
  </si>
  <si>
    <t>5.4</t>
  </si>
  <si>
    <t>5.5</t>
  </si>
  <si>
    <t>ED-48998</t>
  </si>
  <si>
    <t>ED-49001</t>
  </si>
  <si>
    <t>ED-49010</t>
  </si>
  <si>
    <t>ED-49004</t>
  </si>
  <si>
    <t>ED-49007</t>
  </si>
  <si>
    <t>ED-49025</t>
  </si>
  <si>
    <t>ED-49016</t>
  </si>
  <si>
    <t>6.1</t>
  </si>
  <si>
    <t>R$ UNIT.</t>
  </si>
  <si>
    <t>R$ TOTAL</t>
  </si>
  <si>
    <t>BDI</t>
  </si>
  <si>
    <t>1.</t>
  </si>
  <si>
    <t>CAIXAS DE PASSAGEM E QUADROS DE DISTRIBUIÇÃO</t>
  </si>
  <si>
    <t>2.</t>
  </si>
  <si>
    <t>DISJUNTORES</t>
  </si>
  <si>
    <t>DISJUNTOR TRIPOLAR - IN 500A</t>
  </si>
  <si>
    <t>DUTOS E CANAIS PARA FIOS E CABOS</t>
  </si>
  <si>
    <t>4.</t>
  </si>
  <si>
    <t>FIOS E CABOS - EXCLUSIVOS PARA DISTRIBUIÇÃO DOS RAMAIS</t>
  </si>
  <si>
    <t>ILUMINAÇÃO</t>
  </si>
  <si>
    <t>INSTITUTO DE PREVIDÊNCIA DOS SERVIDORES MILITARES DE MINAS GERAIS</t>
  </si>
  <si>
    <t>OBRA:</t>
  </si>
  <si>
    <t>ENDEREÇO:</t>
  </si>
  <si>
    <t>PLANILHA DE SERVIÇOS - INSTALAÇÕES ELÉTRICAS</t>
  </si>
  <si>
    <t>CPU</t>
  </si>
  <si>
    <t>CRONOGRAMA FÍSICO-FINANCEIRO</t>
  </si>
  <si>
    <t xml:space="preserve">DATA: </t>
  </si>
  <si>
    <t>ETAPAS/DESCRIÇÃO</t>
  </si>
  <si>
    <t>FÍSICO/ FINANCEIRO</t>
  </si>
  <si>
    <t>MÊS 01</t>
  </si>
  <si>
    <t>MÊS 02</t>
  </si>
  <si>
    <t>MÊS 03</t>
  </si>
  <si>
    <t>MÊS 04</t>
  </si>
  <si>
    <t>ITENS</t>
  </si>
  <si>
    <t>DESCRIÇÃO DOS SERVIÇOS</t>
  </si>
  <si>
    <t>FONTE /
REFERENCIA</t>
  </si>
  <si>
    <t>UND</t>
  </si>
  <si>
    <t xml:space="preserve">P. UNIT. </t>
  </si>
  <si>
    <t>P. TOTAL</t>
  </si>
  <si>
    <t xml:space="preserve">Total Mensal sem BDI </t>
  </si>
  <si>
    <t>R$</t>
  </si>
  <si>
    <t>01.</t>
  </si>
  <si>
    <t>PESSOAL TÉCNICO E ADMINISTRATIVO</t>
  </si>
  <si>
    <t>02.</t>
  </si>
  <si>
    <t>DESPESAS DIVERSAS / TAXAS</t>
  </si>
  <si>
    <t>TOTAL GERAL SEM BDI:</t>
  </si>
  <si>
    <t>COMPOSIÇÃO DE PREÇOS UNITÁRIOS</t>
  </si>
  <si>
    <t xml:space="preserve">CPU </t>
  </si>
  <si>
    <t>COEF.</t>
  </si>
  <si>
    <t xml:space="preserve">Sub-Total de MATERIAIS                               </t>
  </si>
  <si>
    <t>H</t>
  </si>
  <si>
    <t>Total de Serviços Auxiliares</t>
  </si>
  <si>
    <t>Custo Direto Total</t>
  </si>
  <si>
    <t>Taxa de BDI %</t>
  </si>
  <si>
    <t>Total da Composição</t>
  </si>
  <si>
    <t>AJUDANTE DE ELETRICISTA COM ENCARGOS COMPLEMENTARES</t>
  </si>
  <si>
    <t>ELETRICISTA COM ENCARGOS COMPLEMENTARES</t>
  </si>
  <si>
    <t xml:space="preserve">OBRA:  </t>
  </si>
  <si>
    <t>ED-50373</t>
  </si>
  <si>
    <t>ED-50362</t>
  </si>
  <si>
    <t>DISJUNTOR TRIPOLAR - IN 500AEMENTOS</t>
  </si>
  <si>
    <t>TOMADAS E INTERRUPTORES</t>
  </si>
  <si>
    <t>3.</t>
  </si>
  <si>
    <t>5.</t>
  </si>
  <si>
    <t>6.</t>
  </si>
  <si>
    <t>MERCADO</t>
  </si>
  <si>
    <t>INSTALAÇÕES INICIAIS DA OBRA</t>
  </si>
  <si>
    <t>M2</t>
  </si>
  <si>
    <t>ED-50137</t>
  </si>
  <si>
    <t>ED-50163</t>
  </si>
  <si>
    <t xml:space="preserve">ED-16350 </t>
  </si>
  <si>
    <t>ED-16358</t>
  </si>
  <si>
    <t>ADMINISTRAÇÃO DA OBRA</t>
  </si>
  <si>
    <t>DEMOLIÇÕES E REMOÇÕES</t>
  </si>
  <si>
    <t>PLANILHA ANEXA</t>
  </si>
  <si>
    <t>ED-48489</t>
  </si>
  <si>
    <t>PISOS</t>
  </si>
  <si>
    <t>ED-51145</t>
  </si>
  <si>
    <t>SHAFT EM ALVENARIA</t>
  </si>
  <si>
    <t>ED-48232</t>
  </si>
  <si>
    <t>ED-50729</t>
  </si>
  <si>
    <t>ED-50759</t>
  </si>
  <si>
    <t>ED-50451</t>
  </si>
  <si>
    <t>PINTURA ACRÍLICA EM PAREDE, DUAS (2) DEMÃOS, EXCLUSIVE SELADOR ACRÍLICO E MASSA ACRÍLICA/CORRIDA (PVA)</t>
  </si>
  <si>
    <t>ED-50514</t>
  </si>
  <si>
    <t>PREPARAÇÃO PARA EMASSAMENTO OU PINTURA (LÁTEX/ACRÍLICA) EM PAREDE, INCLUSIVE UMA (1) DEMÃO DE SELADOR ACRÍLICO</t>
  </si>
  <si>
    <t>ED-48474</t>
  </si>
  <si>
    <t>ED-48515</t>
  </si>
  <si>
    <t xml:space="preserve">ED-51107 </t>
  </si>
  <si>
    <t>M3</t>
  </si>
  <si>
    <t>ED-51093</t>
  </si>
  <si>
    <t xml:space="preserve">M2 </t>
  </si>
  <si>
    <t>ED-51120</t>
  </si>
  <si>
    <t>ED-51134</t>
  </si>
  <si>
    <t>ED-51126</t>
  </si>
  <si>
    <t>FRETES</t>
  </si>
  <si>
    <t>REBOCO COM ARGAMASSA, TRAÇO 1:7 (CIMENTO E AREIA), ESP.20MM, APLICAÇÃO MANUAL, PREPARO MECÂNICO</t>
  </si>
  <si>
    <t>MÊS 05</t>
  </si>
  <si>
    <t>MÊS 06</t>
  </si>
  <si>
    <t>7.1</t>
  </si>
  <si>
    <t>TRABALHOS EM TERRA (OBRAS DE INFRAESTRUTURA)</t>
  </si>
  <si>
    <t>7.</t>
  </si>
  <si>
    <t>8.</t>
  </si>
  <si>
    <t>9.</t>
  </si>
  <si>
    <t>10.</t>
  </si>
  <si>
    <t>11.</t>
  </si>
  <si>
    <t>12.</t>
  </si>
  <si>
    <t>2.5</t>
  </si>
  <si>
    <t>7.2</t>
  </si>
  <si>
    <t>7.3</t>
  </si>
  <si>
    <t>7.4</t>
  </si>
  <si>
    <t>7.5</t>
  </si>
  <si>
    <t>8.2</t>
  </si>
  <si>
    <t>9.1</t>
  </si>
  <si>
    <t>9.2</t>
  </si>
  <si>
    <t>9.3</t>
  </si>
  <si>
    <t>9.4</t>
  </si>
  <si>
    <t>9.5</t>
  </si>
  <si>
    <t>9.6</t>
  </si>
  <si>
    <t>9.7</t>
  </si>
  <si>
    <t>9.8</t>
  </si>
  <si>
    <t>9.9</t>
  </si>
  <si>
    <t>9.11</t>
  </si>
  <si>
    <t>9.12</t>
  </si>
  <si>
    <t>9.14</t>
  </si>
  <si>
    <t>9.15</t>
  </si>
  <si>
    <t>9.16</t>
  </si>
  <si>
    <t>10.1</t>
  </si>
  <si>
    <t>10.2</t>
  </si>
  <si>
    <t>10.3</t>
  </si>
  <si>
    <t>10.4</t>
  </si>
  <si>
    <t>10.5</t>
  </si>
  <si>
    <t>10.6</t>
  </si>
  <si>
    <t>10.7</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</si>
  <si>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</si>
  <si>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</si>
  <si>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</si>
  <si>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</si>
  <si>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</si>
  <si>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</si>
  <si>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</si>
  <si>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</si>
  <si>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</si>
  <si>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</si>
  <si>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</si>
  <si>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</si>
  <si>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</si>
  <si>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</si>
  <si>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</si>
  <si>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</si>
  <si>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</si>
  <si>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</si>
  <si>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</si>
  <si>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</si>
  <si>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</si>
  <si>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</si>
  <si>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</si>
  <si>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</si>
  <si>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12.1</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</si>
  <si>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</si>
  <si>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</si>
  <si>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PASSEIOS DE CONCRETO E = 6 CM, FCK = 10 MPA, JUNTA SECA (RECOMPOSIÇÃO DO PASSEIO DEMOLIDO PARA A PASSAGEM DOS CABOS DE INFRAESTRUTURA)</t>
  </si>
  <si>
    <t>ED-15755</t>
  </si>
  <si>
    <t>ED-15735</t>
  </si>
  <si>
    <t>ED-15740</t>
  </si>
  <si>
    <t>ED-49121</t>
  </si>
  <si>
    <t>CONDULETE DE ALUMÍNIO, TIPO "LL", DIÂMETRO DE SAÍDA 3/4" (20MM), EXCLUSIVE MÓDULO E PLACA, INCLUSIVE FIXAÇÃO</t>
  </si>
  <si>
    <t>ED-49193</t>
  </si>
  <si>
    <t>ED-49192</t>
  </si>
  <si>
    <t>CAIXA DE LIGAÇÃO/PASSAGEM EM PVC RÍGIDO PARA ELETRODUTO ROSCÁVEL, DIMENSÕES 4"X2", EMBUTIDA EM ALVENARIA - FORNECIMENTO E INSTALAÇÃO</t>
  </si>
  <si>
    <t>ED-49202</t>
  </si>
  <si>
    <t>ED-49243</t>
  </si>
  <si>
    <t>ED-49256</t>
  </si>
  <si>
    <t>ED-19520</t>
  </si>
  <si>
    <t>ED-19524</t>
  </si>
  <si>
    <t>ED-48956</t>
  </si>
  <si>
    <t>ED-48961</t>
  </si>
  <si>
    <t>CONJUNTO DE UMA (1) TOMADA PADRÃO, TRÊS (3) POLOS, CORRENTE 10A, TENSÃO 250V, (2P+T/10A-250V), COM PLACA 4"X2" DE UM (1) POSTO, INCLUSIVE FORNECIMENTO, INSTALAÇÃO, SUPORTE, MÓDULO E PLACA (PARA INSTALAÇÃO EM CONDULETE)</t>
  </si>
  <si>
    <t>CONJUNTO DE DUAS (2) TOMADAS PADRÃO, TRÊS (3) POLOS, CORRENTE 10A, TENSÃO 250V, (2P+T/10A-250V), COM PLACA 4"X2" DE DOIS (2) POSTOS, INCLUSIVE FORNECIMENTO, INSTALAÇÃO, SUPORTE, MÓDULO E PLACA (PARA INSTALAÇÃO EM CONDULETE)</t>
  </si>
  <si>
    <t>CONJUNTO DE UM (1) INTERRUPTOR BIPOLAR SIMPLES, CORRENTE 10A, TENSÃO 250V, (10A-250V), COM PLACA 4"X2" DE UM (1) POSTO, INCLUSIVE FORNECIMENTO, INSTALAÇÃO, SUPORTE, MÓDULO E PLACA (PARA INSTALAÇÃO EM CONDULETE)</t>
  </si>
  <si>
    <t>CONJUNTO DE DOIS (2) INTERRUPTORES BIPOLAR SIMPLES, CORRENTE 10A, TENSÃO 250V, (10A-250V), COM PLACA 4"X2" DE DOIS (2) POSTOS, INCLUSIVE FORNECIMENTO, INSTALAÇÃO, SUPORTE, MÓDULO E PLACA (PARA INSTALAÇÃO EM CONDULETE)</t>
  </si>
  <si>
    <t>CONJUNTO DE UM (1) INTERRUPTOR PARALELO, CORRENTE 10A, TENSÃO 250V, (10A-250V), COM PLACA 4"X2" DE UM (1) POSTO, INCLUSIVE FORNECIMENTO, INSTALAÇÃO, SUPORTE, MÓDULO E PLACA (PARA INSTALAÇÃO EM CONDULETE)</t>
  </si>
  <si>
    <t>CAIXA DE LIGAÇÃO/PASSAGEM EM PVC RÍGIDO PARA ELETRODUTO ROSCÁVEL, DIMENSÕES 4"X4", EMBUTIDA EM ALVENARIA - FORNECIMENTO E INSTALAÇÃO (PREVISÃO PARA A INSTALAÇÃO DE AR CONDICIONADO)</t>
  </si>
  <si>
    <t>ED-49312</t>
  </si>
  <si>
    <t>ELETRODUTO DE PVC RÍGIDO ROSCÁVEL, DN 50 MM (2"), INCLUSIVE CONEXÕES, SUPORTES E FIXAÇÃO</t>
  </si>
  <si>
    <t>CABO DE COBRE FLEXÍVEL, CLASSE 5, ISOLAMENTO TIPO LSHF/ATOX, NÃO HALOGENADO, ANTICHAMA, TERMOPLÁSTICO, UNIPOLAR, SEÇÃO 2,5 MM2, 70°C, 450/750V - VERMELHA (FASE)</t>
  </si>
  <si>
    <t>CABO DE COBRE FLEXÍVEL, CLASSE 5, ISOLAMENTO TIPO LSHF/ATOX, NÃO HALOGENADO, ANTICHAMA, TERMOPLÁSTICO, UNIPOLAR, SEÇÃO 2,5 MM2, 70°C, 450/750V - AZUL (NEUTRO)</t>
  </si>
  <si>
    <t>CABO DE COBRE FLEXÍVEL, CLASSE 5, ISOLAMENTO TIPO LSHF/ATOX, NÃO HALOGENADO, ANTICHAMA, TERMOPLÁSTICO, UNIPOLAR, SEÇÃO 2,5 MM2, 70°C, 450/750V - VERDE (TERRA)</t>
  </si>
  <si>
    <t>CABO DE COBRE FLEXÍVEL, CLASSE 5, ISOLAMENTO TIPO LSHF/ATOX, NÃO HALOGENADO, ANTICHAMA, TERMOPLÁSTICO, UNIPOLAR, SEÇÃO 2,5 MM2, 70°C, 450/750V - BRANCO (RETORNO)</t>
  </si>
  <si>
    <t>CABO DE COBRE FLEXÍVEL, CLASSE 5, ISOLAMENTO TIPO LSHF/ATOX, NÃO HALOGENADO, ANTICHAMA, TERMOPLÁSTICO, UNIPOLAR, SEÇÃO 4 MM2, 70°C, 450/750V - VERMELHO (FASE)</t>
  </si>
  <si>
    <t>CABO DE COBRE FLEXÍVEL, CLASSE 5, ISOLAMENTO TIPO LSHF/ATOX, NÃO HALOGENADO, ANTICHAMA, TERMOPLÁSTICO, UNIPOLAR, SEÇÃO 4 MM2, 70°C, 450/750V - AZUL (NEUTRO)</t>
  </si>
  <si>
    <t>CABO DE COBRE FLEXÍVEL, CLASSE 5, ISOLAMENTO TIPO LSHF/ATOX, NÃO HALOGENADO, ANTICHAMA, TERMOPLÁSTICO, UNIPOLAR, SEÇÃO 4 MM2, 70°C, 450/750V - VERDE (TERRA)</t>
  </si>
  <si>
    <t>CABO DE COBRE FLEXÍVEL, CLASSE 5, ISOLAMENTO TIPO LSHF/ATOX, NÃO HALOGENADO, ANTICHAMA, TERMOPLÁSTICO, UNIPOLAR, SEÇÃO 6 MM2, 70°C, 450/750V - VERMELHO (FASE)</t>
  </si>
  <si>
    <t>CABO DE COBRE FLEXÍVEL, CLASSE 5, ISOLAMENTO TIPO LSHF/ATOX, NÃO HALOGENADO, ANTICHAMA, TERMOPLÁSTICO, UNIPOLAR, SEÇÃO 6 MM2, 70°C, 450/750V - AZUL (NEUTRO)</t>
  </si>
  <si>
    <t>CABO DE COBRE FLEXÍVEL, CLASSE 5, ISOLAMENTO TIPO LSHF/ATOX, NÃO HALOGENADO, ANTICHAMA, TERMOPLÁSTICO, UNIPOLAR, SEÇÃO 6 MM2, 70°C, 450/750V - VERDE (TERRA)</t>
  </si>
  <si>
    <t>CABO DE COBRE FLEXÍVEL, CLASSE 5, ISOLAMENTO TIPO EPR/HEPR, NÃO HALOGENADO, ANTICHAMA, TERMOFIXO, UNIPOLAR, SEÇÃO 10 MM2, 90°C, 0,6/1KV - PRETO (FASE)</t>
  </si>
  <si>
    <t>CABO DE COBRE FLEXÍVEL, CLASSE 5, ISOLAMENTO TIPO EPR/HEPR, NÃO HALOGENADO, ANTICHAMA, TERMOFIXO, UNIPOLAR, SEÇÃO 10 MM2, 90°C, 0,6/1KV - AZUL (NEUTRO)</t>
  </si>
  <si>
    <t>CABO DE COBRE FLEXÍVEL, CLASSE 5, ISOLAMENTO TIPO EPR/HEPR, NÃO HALOGENADO, ANTICHAMA, TERMOFIXO, UNIPOLAR, SEÇÃO 10 MM2, 90°C, 0,6/1KV - VERDE (TERRA)</t>
  </si>
  <si>
    <t>CABO DE COBRE FLEXÍVEL, CLASSE 5, ISOLAMENTO TIPO EPR/HEPR, NÃO HALOGENADO, ANTICHAMA, TERMOFIXO, UNIPOLAR, SEÇÃO 16 MM2, 90°C, 0,6/1KV - PRETO (FASE)</t>
  </si>
  <si>
    <t>CABO DE COBRE FLEXÍVEL, CLASSE 5, ISOLAMENTO TIPO EPR/HEPR, NÃO HALOGENADO, ANTICHAMA, TERMOFIXO, UNIPOLAR, SEÇÃO 16 MM2, 90°C, 0,6/1KV - AZUL (NEUTRO)</t>
  </si>
  <si>
    <t>CABO DE COBRE FLEXÍVEL, CLASSE 5, ISOLAMENTO TIPO EPR/HEPR, NÃO HALOGENADO, ANTICHAMA, TERMOFIXO, UNIPOLAR, SEÇÃO 16 MM2, 90°C, 0,6/1KV - VERDE (TERRA)</t>
  </si>
  <si>
    <t>CABO DE COBRE FLEXÍVEL, CLASSE 5, ISOLAMENTO TIPO EPR/HEPR, NÃO HALOGENADO, ANTICHAMA, TERMOFIXO, UNIPOLAR, SEÇÃO 50 MM2, 90°C, 0,6/1KV - PRETO (FASE)</t>
  </si>
  <si>
    <t>CABO DE COBRE FLEXÍVEL, CLASSE 5, ISOLAMENTO TIPO EPR/HEPR, NÃO HALOGENADO, ANTICHAMA, TERMOFIXO, UNIPOLAR, SEÇÃO 50 MM2, 90°C, 0,6/1KV - AZUL (NEUTRO)</t>
  </si>
  <si>
    <t>CABO DE COBRE FLEXÍVEL, CLASSE 5, ISOLAMENTO TIPO EPR/HEPR, NÃO HALOGENADO, ANTICHAMA, TERMOFIXO, UNIPOLAR, SEÇÃO 25 MM2, 90°C, 0,6/1KV - VERDE (TERRA)</t>
  </si>
  <si>
    <t>CABO DE COBRE FLEXÍVEL, CLASSE 5, ISOLAMENTO TIPO EPR/HEPR, NÃO HALOGENADO, ANTICHAMA, TERMOFIXO, UNIPOLAR, SEÇÃO 35 MM2, 90°C, 0,6/1KV - PRETO (FASE)</t>
  </si>
  <si>
    <t>CABO DE COBRE FLEXÍVEL, CLASSE 5, ISOLAMENTO TIPO EPR/HEPR, NÃO HALOGENADO, ANTICHAMA, TERMOFIXO, UNIPOLAR, SEÇÃO 35 MM2, 90°C, 0,6/1KV - AZUL (NEUTRO)</t>
  </si>
  <si>
    <t>CABO DE COBRE FLEXÍVEL, CLASSE 5, ISOLAMENTO TIPO EPR/HEPR, NÃO HALOGENADO, ANTICHAMA, TERMOFIXO, UNIPOLAR, SEÇÃO 185 MM2, 90°C, 0,6/1KV - PRETO (FASE)</t>
  </si>
  <si>
    <t>CABO DE COBRE FLEXÍVEL, CLASSE 5, ISOLAMENTO TIPO EPR/HEPR, NÃO HALOGENADO, ANTICHAMA, TERMOFIXO, UNIPOLAR, SEÇÃO 185 MM2, 90°C, 0,6/1KV - AZUL (NEUTRO)</t>
  </si>
  <si>
    <t>CABO DE COBRE FLEXÍVEL, CLASSE 5, ISOLAMENTO TIPO EPR/HEPR, NÃO HALOGENADO, ANTICHAMA, TERMOFIXO, UNIPOLAR, SEÇÃO 95 MM2, 90°C, 0,6/1KV - VERDE (TERRA)</t>
  </si>
  <si>
    <t>QUADROS DE DISTRIBUIÇÃO - DEVERÃO SER  METÁLICOS, PINTADOS NA COR BRANCA, COM BARRAMENTO DE NEUTRO E TERRA. DEVERÃO SER MONTADOS DE ACORDO COM DIAGRAMA DO PROJETO E POSSUIR PLACA DE PROTEÇÃO FRONTAL PARA EVITAR CONTATOS DIRETOS NAS PARTES VIVAS DO QUADRO.</t>
  </si>
  <si>
    <t>8.1.1</t>
  </si>
  <si>
    <t>CAIXAS DE PASSAGEM</t>
  </si>
  <si>
    <t>8.1.</t>
  </si>
  <si>
    <t>8.1.2</t>
  </si>
  <si>
    <t>8.1.3</t>
  </si>
  <si>
    <t>8.1.4</t>
  </si>
  <si>
    <t>8.1.5</t>
  </si>
  <si>
    <t>8.1.6</t>
  </si>
  <si>
    <t>8.2.1</t>
  </si>
  <si>
    <t>8.2.2</t>
  </si>
  <si>
    <t>8.2.3</t>
  </si>
  <si>
    <t>8.2.4</t>
  </si>
  <si>
    <t>8.2.5</t>
  </si>
  <si>
    <t>ED-49206</t>
  </si>
  <si>
    <t>ED-49210</t>
  </si>
  <si>
    <t>ED-48700</t>
  </si>
  <si>
    <t xml:space="preserve">HASTE DE ATERRAMENTO (25x25x5)mm x 2,40m </t>
  </si>
  <si>
    <t>ED-13931</t>
  </si>
  <si>
    <t>DISJUNTOR TERMOMAG. EM CX MOLDADA TRIPOLAR 500A / 80KA / 800V</t>
  </si>
  <si>
    <t>PADRÃO CEMIG</t>
  </si>
  <si>
    <t>INSUMOS</t>
  </si>
  <si>
    <t>COTAÇÃO</t>
  </si>
  <si>
    <t xml:space="preserve">FITA PARA ROTULADORA -  8 METROS (IDENTIFICAÇÃO DE QUADROS E CIRCUITOS) </t>
  </si>
  <si>
    <t>ED-48702</t>
  </si>
  <si>
    <t>CAIXA PRÉ MOLDADA PARA ATERRAMENTO COM TAMPA DE CONCRETO 25 X 25 X 50 CM, INCLUSIVE ESCAVAÇÃO E BOTA FORA</t>
  </si>
  <si>
    <t>13.</t>
  </si>
  <si>
    <t>13.1</t>
  </si>
  <si>
    <t>13.2</t>
  </si>
  <si>
    <t>13.3</t>
  </si>
  <si>
    <t>13.4</t>
  </si>
  <si>
    <t>13.5</t>
  </si>
  <si>
    <t>13.7</t>
  </si>
  <si>
    <t>13.8</t>
  </si>
  <si>
    <t>13.9</t>
  </si>
  <si>
    <t>13.10</t>
  </si>
  <si>
    <t>13.11</t>
  </si>
  <si>
    <t>13.12</t>
  </si>
  <si>
    <t>14.</t>
  </si>
  <si>
    <t>14.1</t>
  </si>
  <si>
    <t>PRAZO DE EXECUÇÃO: 6 MESES</t>
  </si>
  <si>
    <t>VLC SLIM CLASSE 1 275V 12,5/60KA</t>
  </si>
  <si>
    <t>ED-51092</t>
  </si>
  <si>
    <t>FITA ISOLANTE 3M, 19MMX20M</t>
  </si>
  <si>
    <t>14.2</t>
  </si>
  <si>
    <t>14.3</t>
  </si>
  <si>
    <t>R$ CUSTO UNIT.</t>
  </si>
  <si>
    <t>R$ CUSTO TOTAL</t>
  </si>
  <si>
    <t>R$ UNIT. (C/BDI)</t>
  </si>
  <si>
    <t>R$ TOTAL (C/ BDI)</t>
  </si>
  <si>
    <t>ED-49603</t>
  </si>
  <si>
    <t>ED-19519</t>
  </si>
  <si>
    <t>QUADRO DE DISTRIBUIÇÃO PARA 50 MÓDULOS COM BARRAMENTO 700 A (QGBT)</t>
  </si>
  <si>
    <t>5.9</t>
  </si>
  <si>
    <t>5.6</t>
  </si>
  <si>
    <t>5.7</t>
  </si>
  <si>
    <t>5.8</t>
  </si>
  <si>
    <t>QUADRO DE DISTRIBUIÇÃO PARA 50 MÓDULOS COM BARRAMENTO 700 A (QGBT) COM DISJUNTOR GERAL DE 500A</t>
  </si>
  <si>
    <t>QUADRO DE DISTRIBUIÇÃO PARA 40 MÓDULOS COM BARRAMENTO 200 A (QGG)</t>
  </si>
  <si>
    <t>9.13</t>
  </si>
  <si>
    <t>DISJUNTOR DE PROTEÇÃO DIFERENCIAL RESIDUAL (DR), MONOPOLAR, TIPO DIN, CORRENTE NOMINAL DE 25A, ALTA SENSIBILIDADE, CORRENTE DIFERENCIAL RESIDUAL NOMINAL COM ATUAÇÃO DE 30MA (CIRCUITOS 5/6/7 )</t>
  </si>
  <si>
    <t>DISJUNTOR DE PROTEÇÃO DIFERENCIAL RESIDUAL (DR), BIPOLAR, TIPO DIN, CORRENTE NOMINAL DE 40A, ALTA SENSIBILIDADE, CORRENTE DIFERENCIAL RESIDUAL NOMINAL COM ATUAÇÃO DE 30MA (CIRCUITOS 10/11)</t>
  </si>
  <si>
    <t>DISJUNTOR MONOPOLAR TERMOMAGNÉTICO 5KA, DE 16A (CIRCUITOS 1/2/3/4/5/6/7/8/9/12/13/14/15/16/17/18/19/20/21)</t>
  </si>
  <si>
    <t>DISJUNTOR BIPOLAR TERMOMAGNÉTICO 5KA, DE 32A (CIRCUITOS 11/12)</t>
  </si>
  <si>
    <t>DISJUNTOR BIPOLAR TERMOMAGNÉTICO 5KA, DE 20A (CIRCUITO 22)</t>
  </si>
  <si>
    <t>DISJUNTOR TRIPOLAR TERMOMAGNÉTICO 10KA, DE 100A (QDC1)</t>
  </si>
  <si>
    <t>DISJUNTOR TRIPOLAR TERMOMAGNÉTICO 10KA, DE 60A (QDC3/QDC5/AC1/AC3/AC4)</t>
  </si>
  <si>
    <t>DISJUNTOR TRIPOLAR TERMOMAGNÉTICO 10KA, DE 40A (QDC7/QDC9/AC5/QDCM)</t>
  </si>
  <si>
    <t>DISJUNTOR TRIPOLAR TERMOMAGNÉTICO 10KA, DE 60A (GERAL)</t>
  </si>
  <si>
    <t>DISJUNTOR MONOPOLAR TERMOMAGNÉTICO 5KA, DE 16A (CIRCUITOS 1 A 12)</t>
  </si>
  <si>
    <t>DISJUNTOR BIPOLAR TERMOMAGNÉTICO 5KA, DE 20A (CIRCUITO 13)</t>
  </si>
  <si>
    <t>DISJUNTOR MONOPOLAR TERMOMAGNÉTICO 5KA, DE 16A (CIRCUITOS 1 A 21)</t>
  </si>
  <si>
    <t>DISJUNTOR TRIPOLAR TERMOMAGNÉTICO 10KA, DE 40A (GERAL)</t>
  </si>
  <si>
    <t>DISJUNTOR DE PROTEÇÃO DIFERENCIAL RESIDUAL (DR), MONOPOLAR, TIPO DIN, CORRENTE NOMINAL DE 25A, ALTA SENSIBILIDADE, CORRENTE DIFERENCIAL RESIDUAL NOMINAL COM ATUAÇÃO DE 30MA (CIRCUITOS 8 E 9 )</t>
  </si>
  <si>
    <t>DISJUNTOR MONOPOLAR TERMOMAGNÉTICO 5KA, DE 16A (CIRCUITOS 1 A 9)</t>
  </si>
  <si>
    <t>DISJUNTOR MONOPOLAR TERMOMAGNÉTICO 5KA, DE 16A (CIRCUITOS 1 A 11)</t>
  </si>
  <si>
    <t>DISJUNTOR TRIPOLAR TERMOMAGNÉTICO 10KA, DE 125A (GERAL)</t>
  </si>
  <si>
    <t>DISJUNTOR MONOPOLAR TERMOMAGNÉTICO 5KA, DE 16A (CIRCUITOS 1 E 2)</t>
  </si>
  <si>
    <t>DISJUNTOR BIPOLAR TERMOMAGNÉTICO 5KA, DE 25A (CIRCUITOS 1 A 8)</t>
  </si>
  <si>
    <t>DISJUNTOR BIPOLAR TERMOMAGNÉTICO 5KA, DE 25A (CIRCUITOS 1 A 7)</t>
  </si>
  <si>
    <t>DISJUNTOR TRIPOLAR TERMOMAGNÉTICO 10KA, DE 30A (CIRCUITO 3 ELEVADOR)</t>
  </si>
  <si>
    <t>DISJUNTOR BIPOLAR TERMOMAGNÉTICO 5KA, DE 16A (CIRCUITO 12)</t>
  </si>
  <si>
    <t>DISJUNTOR BIPOLAR TERMOMAGNÉTICO 5KA, DE 16A (CIRCUITO 10)</t>
  </si>
  <si>
    <t>QUADRO DE DISTRIBUIÇÃO PARA 20 MÓDULOS COM BARRAMENTO ATÉ 100 A (QDCM)</t>
  </si>
  <si>
    <t>QUADRO DE DISTRIBUIÇÃO PARA 20 MÓDULOS COM BARRAMENTO ATÉ 100 A (QDC AC4)</t>
  </si>
  <si>
    <t>QUADRO DE DISTRIBUIÇÃO PARA 20 MÓDULOS COM BARRAMENTO ATÉ 100 A (QDC 5)</t>
  </si>
  <si>
    <t>QUADRO DE DISTRIBUIÇÃO PARA 20 MÓDULOS COM BARRAMENTO ATÉ 100 A (QDC 7)</t>
  </si>
  <si>
    <t>QUADRO DE DISTRIBUIÇÃO PARA 20 MÓDULOS COM BARRAMENTO ATÉ 100 A (QDC 9)</t>
  </si>
  <si>
    <t>QUADRO DE DISTRIBUIÇÃO PARA 20 MÓDULOS COM BARRAMENTO ATÉ 100 A (QDC AC1)</t>
  </si>
  <si>
    <t>QUADRO DE DISTRIBUIÇÃO PARA 36 MÓDULOS COM BARRAMENTO ATÉ 100 A (QDC 3)</t>
  </si>
  <si>
    <t>QUADRO DE DISTRIBUIÇÃO PARA 42 MÓDULOS COM BARRAMENTO ATÉ 100 A (QDC AC 3)</t>
  </si>
  <si>
    <t>DISJUNTOR TRIPOLAR TERMOMAGNÉTICO 10KA, DE 40A (QDC2/QDC6/QDC10)</t>
  </si>
  <si>
    <t>DISJUNTOR TRIPOLAR TERMOMAGNÉTICO 10KA, DE 60A (QDC4/QDC8)</t>
  </si>
  <si>
    <t>DISJUNTOR TRIPOLAR TERMOMAGNÉTICO 10KA, DE 100A (GERAL)</t>
  </si>
  <si>
    <t>DISJUNTOR BIPOLAR TERMOMAGNÉTICO 5KA, DE 25A (CIRCUITOS 1 A 19)</t>
  </si>
  <si>
    <t>QUADRO DE DISTRIBUIÇÃO PARA 36 MÓDULOS COM BARRAMENTO ATÉ 100 A (QDC 4-ESTAB)</t>
  </si>
  <si>
    <t>DISJUNTOR MONOPOLAR TERMOMAGNÉTICO 5KA, DE 20A (CIRCUITO 1, 15 A 19)</t>
  </si>
  <si>
    <t>DISJUNTOR MONOPOLAR TERMOMAGNÉTICO 5KA, DE 16A (CIRCUITOS 2 A 14, 20)</t>
  </si>
  <si>
    <t>DISJUNTOR BIPOLAR TERMOMAGNÉTICO 5KA, DE 25A (CIRCUITOS 21 E 22)</t>
  </si>
  <si>
    <t>DISJUNTOR BIPOLAR TERMOMAGNÉTICO 10KA, DE 40A (CIRCUITO 23)</t>
  </si>
  <si>
    <t>QUADRO DE DISTRIBUIÇÃO PARA 20 MÓDULOS COM BARRAMENTO ATÉ 100 A (QDC 6-ESTAB)</t>
  </si>
  <si>
    <t>DISJUNTOR MONOPOLAR TERMOMAGNÉTICO 5KA, DE 16A (CIRCUITOS 1 A 6)</t>
  </si>
  <si>
    <t>DISJUNTOR BIPOLAR TERMOMAGNÉTICO 5KA, DE 25A (CIRCUITOS 8 A 10)</t>
  </si>
  <si>
    <t>DISJUNTOR BIPOLAR TERMOMAGNÉTICO 10KA, DE 40A (CIRCUITO 7)</t>
  </si>
  <si>
    <t>QUADRO DE DISTRIBUIÇÃO PARA 20 MÓDULOS COM BARRAMENTO ATÉ 100 A (QDC 10-ESTAB)</t>
  </si>
  <si>
    <t>QUADRO DE DISTRIBUIÇÃO PARA 20 MÓDULOS COM BARRAMENTO ATÉ 100 A (QDC2)</t>
  </si>
  <si>
    <t>QUADRO DE DISTRIBUIÇÃO PARA 20 MÓDULOS COM BARRAMENTO ATÉ 100 A (QDC 8-ESTAB)</t>
  </si>
  <si>
    <t>DISJUNTOR BIPOLAR TERMOMAGNÉTICO 5KA, DE 25A (CIRCUITOS 1 A 5,8 E 9)</t>
  </si>
  <si>
    <t>DISJUNTOR TRIPOLAR TERMOMAGNÉTICO 10KA, DE 125A (QGG E AC2)</t>
  </si>
  <si>
    <t>QUADROS E SEUS DISJUNTORES</t>
  </si>
  <si>
    <t>QUADRO DE DISTRIBUIÇÃO PARA ATÉ 20 MÓDULOS COM BARRAMENTO ATÉ 100 A</t>
  </si>
  <si>
    <t>QUADRO DE DISTRIBUIÇÃO PARA ATÉ 36 MÓDULOS COM BARRAMENTO ATÉ 100 A</t>
  </si>
  <si>
    <t>QUADRO DE DISTRIBUIÇÃO PARA ATÉ 42 MÓDULOS COM BARRAMENTO ATÉ 100 A</t>
  </si>
  <si>
    <t>QUADRO DE DISTRIBUIÇÃO PARA ATÉ 40 MÓDULOS COM BARRAMENTO ATÉ 200 A COM DISJUNTOR GERAL DE ATÉ 125A (QGG)</t>
  </si>
  <si>
    <t>QUADRO DE DISTRIBUIÇÃO PARA ATÉ 40 MÓDULOS COM BARRAMENTO ATÉ 200 A  COM DISJUNTOR GERAL DE ATÉ 125A (QDC AC2)</t>
  </si>
  <si>
    <t>QUADRO DE DISTRIBUIÇÃO PARA ATÉ 40 MÓDULOS COM BARRAMENTO ATÉ 200 A (QGG / QDC1 / QDCAC2) COM DISJUNTOR GERAL DE ATÉ 125A</t>
  </si>
  <si>
    <t>CABOS</t>
  </si>
  <si>
    <t>TRECHO</t>
  </si>
  <si>
    <t>QTD</t>
  </si>
  <si>
    <t>PISO + H DO QDC + H DO MEDIDOR</t>
  </si>
  <si>
    <t xml:space="preserve">PISO + H DO QDC + H DO MEDIDOR * N° FASES </t>
  </si>
  <si>
    <r>
      <t xml:space="preserve">QUADRO DE DISTRIBUIÇÃO PARA 20 MÓDULOS COM BARRAMENTO ATÉ 100 A </t>
    </r>
    <r>
      <rPr>
        <b/>
        <sz val="11"/>
        <color rgb="FFFF0000"/>
        <rFont val="Calibri"/>
        <family val="2"/>
        <scheme val="minor"/>
      </rPr>
      <t>(QDC AC5)</t>
    </r>
  </si>
  <si>
    <t>Rua Paraíba, nº 576 - Savassi, Belo Horizonte – MG, CEP 30.130-141</t>
  </si>
  <si>
    <t xml:space="preserve">CALCULO DO BDI </t>
  </si>
  <si>
    <t>CONTRATO</t>
  </si>
  <si>
    <t>Proponente</t>
  </si>
  <si>
    <t>Empreendimento ( Nome/Apelido)</t>
  </si>
  <si>
    <t>Programa</t>
  </si>
  <si>
    <t>Município</t>
  </si>
  <si>
    <t>UF</t>
  </si>
  <si>
    <t>Gestor</t>
  </si>
  <si>
    <t>Parâmetros para cálculo do BDI</t>
  </si>
  <si>
    <t>Itens Admissíveis</t>
  </si>
  <si>
    <t>Índices adotados</t>
  </si>
  <si>
    <t>Administração Central (AC)</t>
  </si>
  <si>
    <t>Seguro e Garantia (S+G)</t>
  </si>
  <si>
    <t>Risco (R)</t>
  </si>
  <si>
    <t>Despesas financeiras (DF)</t>
  </si>
  <si>
    <t>Lucro (L)</t>
  </si>
  <si>
    <t>Tributos (T)</t>
  </si>
  <si>
    <t xml:space="preserve">Tributos (T) </t>
  </si>
  <si>
    <t>Controle</t>
  </si>
  <si>
    <t>BDI ADMISSÍVEL</t>
  </si>
  <si>
    <t>BDI NÃO ADMISSÍVEL</t>
  </si>
  <si>
    <t>BDI CALCULADO ----&gt;</t>
  </si>
  <si>
    <t>TRIBUTOS PRATICADOS NO MUNICÍPIO</t>
  </si>
  <si>
    <t xml:space="preserve">ISS </t>
  </si>
  <si>
    <t>PIS/COFINS</t>
  </si>
  <si>
    <t>Nos percentuais referentes a tributos deverá ser considerado para efeito de calculo o ISS do município ou correspondente na sua inserção no Simples Nacional;</t>
  </si>
  <si>
    <t>OBRA:  INSTITUTO DE PREVIDÊNCIA DOS SERVIDORES MILITARES DO ESTADO DE MINAS
GERAIS - IPSM</t>
  </si>
  <si>
    <t>BELO HORIZONTE</t>
  </si>
  <si>
    <t>MÊS</t>
  </si>
  <si>
    <t>CHAPISCO COM ARGAMASSA, TRAÇO 1:3 (CIMENTO E AREIA), ESP. 5MM, APLICADO EM ALVENARIA COM PENEIRA, PREPARO MECÂNICO</t>
  </si>
  <si>
    <t>DISJUNTOR DE PROTEÇÃO DIFERENCIAL RESIDUAL (DR), BIPOLAR, TIPO DIN, CORRENTE NOMINAL DE 25A, ALTA SENSIBILIDADE, CORRENTE DIFERENCIAL RESIDUAL NOMINAL COM ATUAÇÃO DE 30MA</t>
  </si>
  <si>
    <t>ELETROCALHA PERFURADA (100X50)MM EM CHAPA DE AÇO GALVANIZADO #18, COM TRATAMENTO PRÉ-ZINCADO, INCLUSIVE TAMPA DE ENCAIXE, FIXAÇÃO SUPERIOR, CONEXÕES E ACESSÓRIOS</t>
  </si>
  <si>
    <t>ELETROCALHA PERFURADA (100X100)MM EM CHAPA DE AÇO GALVANIZADO #18, COM TRATAMENTO PRÉ-ZINCADO, INCLUSIVE TAMPA DE ENCAIXE, FIXAÇÃO SUPERIOR, CONEXÕES E ACESSÓRIOS</t>
  </si>
  <si>
    <t xml:space="preserve">ELETROCALHA PERFURADA (200X100)MM EM CHAPA DE AÇO GALVANIZADO #18, COM TRATAMENTO PRÉ-ZINCADO, INCLUSIVE TAMPA DE ENCAIXE, FIXAÇÃO SUPERIOR, CONEXÕES E ACESSÓRIOS
</t>
  </si>
  <si>
    <t>CAIXA PARA MEDIÇÃO, TIPO CM-18, DIMENSÕES CONFORME PADRÃO CEMIG, EXCLUSIVE BARRAMENTO E DISJUNTOR, INCLUSIVE INSTALAÇÃO</t>
  </si>
  <si>
    <t>CAIXA PARA MEDIÇÃO, TIPO CM-4, DIMENSÕES CONFORME PADRÃO CEMIG, EXCLUSIVE DISJUNTOR, INCLUSIVE INSTALAÇÃO</t>
  </si>
  <si>
    <t>CABO DE COBRE NU #16MM2 - 7 FIOSX1,70MM, PARA ELEMENTOS DE CAPTAÇÃO/ANEL DE CINTAMENTO (SPDA), INCLUSIVE PRESILHA DE FIXAÇÃO</t>
  </si>
  <si>
    <t>ALVENARIA DE VEDAÇÃO COM TIJOLO CERÂMICO FURADO, ESP. 14CM, PARA REVESTIMENTO, INCLUSIVE ARGAMASSA PARA ASSENTAMENTO</t>
  </si>
  <si>
    <t>REBOCO COM ARGAMASSA, TRAÇO 1:7 (CIMENTO E AREIA), ESP.20MM, APLICAÇÃO MANUAL, INCLUSIVE ARGAMASSA COM PREPARO MECANIZADO, EXCLUSIVE CHAPISCO</t>
  </si>
  <si>
    <t xml:space="preserve">DEMOLIÇÃO MECANIZADA DE LAJE DE CONCRETO ARMADO (PASSEIO), COM ESPESSURA DE ATÉ 15CM, , COM EQUIPAMENTO ELÉTRICO, INCLUSIVE AFASTAMENTO E EMPILHAMENTO, EXCLUSIVE TRANSPORTE E RETIRADA DO MATERIAL DEMOLIDO
</t>
  </si>
  <si>
    <t>MOBILIZAÇÃO E DESMOBILIZAÇÃO DE CONTAINER, INCLUSIVE CARGA, DESCARGA E TRANSPORTE EM CAMINHÃO CARROCERIA COM GUINDAUTO (MUNCK), EXCLUSIVE LOCAÇÃO DO CONTAINER</t>
  </si>
  <si>
    <t>LOCAÇÃO DE CONTAINER COM ISOLAMENTO TÉRMICO, TIPO 3, PARA DEPÓSITO/FERRAMENTARIA DE OBRA, COM MEDIDAS REFERENCIAIS DE (6) METROS COMPRIMENTO, (2,3) METROS LARGURA E (2,5) METROS ALTURA ÚTIL INTERNA, INCLUSIVE LIGAÇÕES ELÉTRICAS INTERNAS, EXCLUSIVE MOBILIZAÇÃO/ DESMOBILIZAÇÃO E LIGAÇÕES PROVISÓRIAS EXTERNAS</t>
  </si>
  <si>
    <t>LIGAÇÕES PROVISÓRIAS PARA CONTAINER TIPO 3 (CORRESPONDENTE AO CÓDIGO ED-16350)</t>
  </si>
  <si>
    <t xml:space="preserve"> APILOAMENTO MANUAL EM FUNDO DE VALA COM SOQUETE, EXCLUSIVE ESCAVAÇÃO
</t>
  </si>
  <si>
    <t>TRANSPORTE DE MATERIAL DE QUALQUER NATUREZA COM CARRINHO DE MÃO, COM DISTÂNCIAS MAIORES QUE 50M E MENORES OU IGUAIS A 100M, INCLUSIVE CARGA/DESGARGA</t>
  </si>
  <si>
    <t xml:space="preserve">CAIXA DE TELEFONIA (PADRÃO TELEBRÁS), NÚMERO 4, DIMENSÃO (60X60)CM, EM
CHAPA DE AÇO GALVANIZADO, TIPO EMBUTIR COM FECHO, INCLUSIVE ACESSÓRIOS E INSTALAÇÃO    </t>
  </si>
  <si>
    <t>ED-49184</t>
  </si>
  <si>
    <t>CONDULETE DE ALUMÍNIO, TIPO "X", DIÂMETRO DE SAÍDA 3/4" (20MM), EXCLUSIVE MÓDULO E PLACA, INCLUSIVE FIXAÇÃO</t>
  </si>
  <si>
    <t>ED-49097</t>
  </si>
  <si>
    <t>CONDULETE DE ALUMÍNIO, TIPO "T", DIÂMETRO DE SAÍDA 3/4" (20MM), EXCLUSIVE MÓDULO E PLACA, INCLUSIVE FIXAÇÃO</t>
  </si>
  <si>
    <t>ED-49088</t>
  </si>
  <si>
    <t>CAIXA DE INSPEÇÃO EM CONCRETO, TIPO "ZC" GARAGEM, PADRÃO CEMIG, DIMENSÃO (77X67)CM, ALTURA 90CM, COM TAMPA E ARO ARTICULADO EM FERRO FUNDIDO, INCLUSIVE ESCAVAÇÃO, APILOAMENTO, LASTRO DE BRITA, REATERRO E TRANSPORTE E RETIRADA DO MATERIAL ESCAVADO (EM CAÇAMBA)</t>
  </si>
  <si>
    <t>ED-24042</t>
  </si>
  <si>
    <t>FORNECIMENTO E INSTALAÇÃO DE FITA SUBTERRÂNEA PARA SINALIZAÇÃO DE REDES OU TUBULAÇÕES</t>
  </si>
  <si>
    <t>ED-26989</t>
  </si>
  <si>
    <t>INSTITUTO DE PREVIDÊNCIA DOS SERVIDORES MILITARES DO ESTADO DE MINAS GERAIS - IPSM</t>
  </si>
  <si>
    <t>REMOÇÃO MANUAL DE PADRÃO DE ENTRADA DE ENERGIA, INCLUSIVE AFASTAMENTO E EMPILHAMENTO, EXCLUSIVE TRANSPORTE E RETIRADA DO MATERIAL REMOVIDO NÃO REAPROVEITÁVEL</t>
  </si>
  <si>
    <t xml:space="preserve">REMOÇÃO MANUAL DE TUBULAÇÕES EMBUTIDAS DE REDE (ELETROCALHAS E CABOS), INCLUSIVE RASGO EM ALVENARIA, REMOÇÃO DE ACESSÓRIOS DE FIXAÇÃO, AFASTAMENTO E EMPILHAMENTO, EXCLUSIVE TRANSPORTE E RETIRADA DO MATERIAL REMOVIDO NÃO REAPROVEITÁVEL </t>
  </si>
  <si>
    <t>ESCAVAÇÃO MANUAL DE VALA COM PROFUNDIDADE MENOR OU IGUAL A 1,5M, INCLUSIVE DESCARGA LATERAL</t>
  </si>
  <si>
    <t>TRANSPORTE DE MATERIAL DEMOLIDO EM CAÇAMBA (MUNICÍPIO: BELO HORIZONTE), EXCLUSIVE CARGA MANUAL OU MECÂNICA</t>
  </si>
  <si>
    <t>BDI = (1+AC+S+R+G)*(1+DF)*(1+L)/(1-(T+E))-1</t>
  </si>
  <si>
    <t>OBRA:  INSTITUTO DE PREVIDÊNCIA DOS SERVIDORES MILITARES DO ESTADO DE MINAS GERAIS - IPSM</t>
  </si>
  <si>
    <t>LOCAL:  Rua Paraíba, nº 576 - Savassi, Belo Horizonte – MG, CEP 30.130-141</t>
  </si>
  <si>
    <t xml:space="preserve">ENCARREGADO GERAL DE OBRAS COM ENCARGOS COMPLEMENTARES </t>
  </si>
  <si>
    <t xml:space="preserve">SINAPI  90776 </t>
  </si>
  <si>
    <t>INSS sem desoneração (E)</t>
  </si>
  <si>
    <t xml:space="preserve">ENGENHEIRO CIVIL DE OBRA SENIOR COM ENCARGOS COMPLEMENTARES </t>
  </si>
  <si>
    <t>SINAPI  90779</t>
  </si>
  <si>
    <t>FURO EM CONCRETO, PARA ELEMENTO ESTRUTURAL DE LAJE, COM DIÂMETRO MAIORES QUE 56MM (2.1/4") E MENORES QUE 82MM(3.1/4"), EXCLUSIVE FORNECIMENTO DE ANDAIME OU PLATAFORMA</t>
  </si>
  <si>
    <t>ED-29125</t>
  </si>
  <si>
    <t>PORTA DE MADEIRA COMPLETA, DIMENSÃO (90X210)CM, TIPO DE ABRIR, UMA (1) FOLHA, ACABAMENTO NATURAL PARA PINTURA/ VERNIZ, TIPO PRANCHETA/SARRAFEADA, INCLUSIVE MARCO, ALIZAR E FERRAGENS, EXCLUSIVE PINTURA/VERNIZ</t>
  </si>
  <si>
    <t xml:space="preserve">DISJUNTOR MONOPOLAR TIPO DIN, CORRENTE NOMINAL DE 16A, FORNECIMENTO E INSTALAÇÃO, INCLUSIVE TERMINAL ILHÓS </t>
  </si>
  <si>
    <t>ED-34461</t>
  </si>
  <si>
    <t>DISJUNTOR MONOPOLAR TIPO DIN, CORRENTE NOMINAL DE 20A, FORNECIMENTO E INSTALAÇÃO, INCLUSIVE TERMINAL ILHÓS</t>
  </si>
  <si>
    <t>ED-34462</t>
  </si>
  <si>
    <t>DISJUNTOR BIPOLAR TIPO DIN, CORRENTE NOMINAL DE 16A, FORNECIMENTO E INSTALAÇÃO, INCLUSIVE TERMINAL ILHÓS</t>
  </si>
  <si>
    <t>ED-34474</t>
  </si>
  <si>
    <t>DISJUNTOR BIPOLAR TIPO DIN, CORRENTE NOMINAL DE 20A, FORNECIMENTO E INSTALAÇÃO, INCLUSIVE TERMINAL ILHÓS</t>
  </si>
  <si>
    <t>ED-34475</t>
  </si>
  <si>
    <t>DISJUNTOR BIPOLAR TIPO DIN, CORRENTE NOMINAL DE 25A, FORNECIMENTO E INSTALAÇÃO, INCLUSIVE TERMINAL ILHÓS</t>
  </si>
  <si>
    <t>ED-34476</t>
  </si>
  <si>
    <t>DISJUNTOR BIPOLAR TIPO DIN, CORRENTE NOMINAL DE 32A, FORNECIMENTO E INSTALAÇÃO, INCLUSIVE TERMINAL ILHÓS</t>
  </si>
  <si>
    <t>ED-34477</t>
  </si>
  <si>
    <t>DISJUNTOR BIPOLAR TIPO DIN, CORRENTE NOMINAL DE 40A, FORNECIMENTO E INSTALAÇÃO, INCLUSIVE TERMINAL ILHÓS</t>
  </si>
  <si>
    <t>ED-34478</t>
  </si>
  <si>
    <t>DISJUNTOR TRIPOLAR TIPO DIN, CORRENTE NOMINAL DE 32A, FORNECIMENTO E INSTALAÇÃO, INCLUSIVE TERMINAL ILHÓS</t>
  </si>
  <si>
    <t>ED-34490</t>
  </si>
  <si>
    <t>DISJUNTOR TRIPOLAR TIPO DIN, CORRENTE NOMINAL DE 40A, FORNECIMENTO E INSTALAÇÃO, INCLUSIVE TERMINAL ILHÓS</t>
  </si>
  <si>
    <t>ED-34491</t>
  </si>
  <si>
    <t>DISJUNTOR TRIPOLAR TIPO DIN, CORRENTE NOMINAL DE 63A, FORNECIMENTO E INSTALAÇÃO, INCLUSIVE TERMINAL ILHÓS</t>
  </si>
  <si>
    <t>ED-34493</t>
  </si>
  <si>
    <t xml:space="preserve">DISJUNTOR TRIPOLAR TIPO DIN, CORRENTE NOMINAL DE 100A, FORNECIMENTO E INSTALAÇÃO, INCLUSIVE TERMINAL ILHÓS
</t>
  </si>
  <si>
    <t>ED-34496</t>
  </si>
  <si>
    <t>DISJUNTOR TRIPOLAR TIPO DIN, CORRENTE NOMINAL DE 125A, FORNECIMENTO E INSTALAÇÃO, INCLUSIVE TERMINAL DECOMPRESSÃO</t>
  </si>
  <si>
    <t>ED-34498</t>
  </si>
  <si>
    <t>5.10</t>
  </si>
  <si>
    <t>PINTURA COM VERNIZ SINTÉTICO MARÍTIMO EM ESQUADRIAS DE MADEIRA, DUAS (2) DEMÃOS, ACABAMENTO TIPO FOSCO</t>
  </si>
  <si>
    <t>ED-50528</t>
  </si>
  <si>
    <t>1.03</t>
  </si>
  <si>
    <t xml:space="preserve">ELETROTÉCNICO COM ENCARGOS COMPLEMENTARES </t>
  </si>
  <si>
    <t>SINAPI 88266</t>
  </si>
  <si>
    <t>ENGENHEIRO ELETRICISTA/MECÂNICO COM ENCARGOS
COMPLEMENTARES</t>
  </si>
  <si>
    <t>SEINFRA ED-21772</t>
  </si>
  <si>
    <t>1.01</t>
  </si>
  <si>
    <t>1.02</t>
  </si>
  <si>
    <t xml:space="preserve">TAPUME DE PROTEÇÃO PARA TRANSEUNTE EM TELA DE POLIETILENO, COM MÓDULO NA DIMENSÃO DE (150X150)CM, INCLUSIVE PONTALETE COM BASE DE APOIO EM CONCRETO MAGRO, FORNECIMENTO E MOVIMENTAÇÃO
</t>
  </si>
  <si>
    <t>LOCAÇÃO DE CONTAINER COM ISOLAMENTO TÉRMICO, TIPO 1, PARA ESCRITÓRIO DE OBRA, COM MEDIDAS REFERENCIAIS DE (6) METROS COMPRIMENTO, (2,3) METROS LARGURA E (2,5) METROS ALTURA ÚTIL INTERNA, INCLUSIVE AR CONDICIONADO E
LIGAÇÕES ELÉTRICAS INTERNAS, EXCLUSIVE MOBILIZAÇÃO/ DESMOBILIZAÇÃO E LIGAÇÕES PROVISÓRIAS EXTERNAS</t>
  </si>
  <si>
    <t>ED-16348</t>
  </si>
  <si>
    <t>ED-16354</t>
  </si>
  <si>
    <t>ED-16356</t>
  </si>
  <si>
    <t>ED-16356 LIGAÇÕES PROVISÓRIAS PARA CONTAINER TIPO 1 (CORRESPONDENTE AO CÓDIGO ED-16348)</t>
  </si>
  <si>
    <t>ED-16362</t>
  </si>
  <si>
    <t>ED-16362 LIGAÇÕES PROVISÓRIAS PARA CONTAINER TIPO 7 (CORRESPONDENTE AO CÓDIGO ED-16354)</t>
  </si>
  <si>
    <t>ED-50848</t>
  </si>
  <si>
    <t>LAJE 10 CM MACIÇA DE CONCRETO 20 MPa, COM ARMAÇÃO,
FÔRMA RESINADA, ESCORAMENTO E DESFORMA</t>
  </si>
  <si>
    <t>ELETRODUTO DE AÇO GALVANIZADO MÉDIO, INCLUSIVE CONEXÕES, SUPORTES E FIXAÇÃO DN 100 (4")</t>
  </si>
  <si>
    <t>13.6</t>
  </si>
  <si>
    <t>2.6</t>
  </si>
  <si>
    <t>2.7</t>
  </si>
  <si>
    <t>2.8</t>
  </si>
  <si>
    <t>2.9</t>
  </si>
  <si>
    <t>REATERRO MANUAL DE VALA, INCLUSIVE ESPALHAMENTO E COMPACTAÇÃO MANUAL COM SOQUETE</t>
  </si>
  <si>
    <t>LUMINÁRIA DE EMERGÊNCIA AUTÔNOMA, TIPO LED POTÊNCIA TOTAL DE 2W, FORNECIMENTO E INSTALAÇÃO</t>
  </si>
  <si>
    <t>REFERENCIA DE PREÇOS: SEINFRA: JULHO/2024 E SINAPI SETEMBRO/2024</t>
  </si>
  <si>
    <t>LOCAÇÃO DE CONTAINER COM ISOLAMENTO TÉRMICO, TIPO 7, PARA VESTIÁRIO DE OBRA COM QUATRO (4) CHUVEIROS, TRÊS (3) VASOS SANITÁRIOS, UM (1) MICTÓRIO E UM (1) LAVATÓRIO, COM MEDIDAS REFERENCIAIS DE (6) METROS COMPRIMENTO, (2,3)
METROS LARGURA E (2,5) METROS ALTURA ÚTIL INTERNA,INCLUSIVE LIGAÇÕES ELÉTRICAS E HIDROSSANITÁRIAS INTERNAS, EXCLUSIVE MOBILIZAÇÃO/DESMOBILIZAÇÃO E LIGAÇÕES PROVISÓRIAS EXTERNAS</t>
  </si>
  <si>
    <t>ED-49324</t>
  </si>
  <si>
    <t>CONSUMO DE SERVIÇOS DE TELEFONIA</t>
  </si>
  <si>
    <t>CÓPIA DE PROJETOS</t>
  </si>
  <si>
    <t>MÁQUINAS E FERRAMENTAS</t>
  </si>
  <si>
    <t>REVISÃO E ADEQUAÇÃO AS NOVAS REGRAS DO PROJETO ENTRADA DE ENERGIA, ANALISE DE CARGA E APROVAÇÃO DO PROJETO ELETRICO</t>
  </si>
  <si>
    <t>1.04</t>
  </si>
  <si>
    <t>2.01</t>
  </si>
  <si>
    <t>2.02</t>
  </si>
  <si>
    <t>2.03</t>
  </si>
  <si>
    <t>2.04</t>
  </si>
  <si>
    <t>2.05</t>
  </si>
  <si>
    <t>2.06</t>
  </si>
  <si>
    <t>CUSTO COM ART</t>
  </si>
  <si>
    <t>13.13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</si>
</sst>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R$&quot;\ #,##0.00;[Red]\-&quot;R$&quot;\ #,##0.00"/>
    <numFmt numFmtId="44" formatCode="_-&quot;R$&quot;\ * #,##0.00_-;\-&quot;R$&quot;\ * #,##0.00_-;_-&quot;R$&quot;\ * &quot;-&quot;??_-;_-@_-"/>
    <numFmt numFmtId="43" formatCode="_-* #,##0.00_-;\-* #,##0.00_-;_-* &quot;-&quot;??_-;_-@_-"/>
    <numFmt numFmtId="164" formatCode="_(* #,##0.00_);_(* \(#,##0.00\);_(* &quot;-&quot;??_);_(@_)"/>
    <numFmt numFmtId="165" formatCode="#,##0.000000"/>
    <numFmt numFmtId="166" formatCode="_(&quot;R$ &quot;* #,##0.00_);_(&quot;R$ &quot;* \(#,##0.00\);_(&quot;R$ &quot;* &quot;-&quot;??_);_(@_)"/>
    <numFmt numFmtId="167" formatCode="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010000"/>
      <name val="Calibri"/>
      <family val="2"/>
      <scheme val="minor"/>
    </font>
    <font>
      <sz val="10"/>
      <name val="Arial"/>
      <family val="2"/>
    </font>
    <font>
      <sz val="10"/>
      <color indexed="8"/>
      <name val="Arial"/>
      <family val="2"/>
    </font>
    <font>
      <b/>
      <sz val="14"/>
      <color indexed="9"/>
      <name val="Arial"/>
      <family val="2"/>
    </font>
    <font>
      <b/>
      <sz val="10"/>
      <color indexed="8"/>
      <name val="Arial"/>
      <family val="2"/>
    </font>
    <font>
      <b/>
      <sz val="10"/>
      <name val="Arial"/>
      <family val="2"/>
    </font>
    <font>
      <sz val="11"/>
      <color indexed="8"/>
      <name val="Calibri"/>
      <family val="2"/>
    </font>
    <font>
      <sz val="9"/>
      <color indexed="8"/>
      <name val="Arial"/>
      <family val="2"/>
    </font>
    <font>
      <b/>
      <sz val="9"/>
      <name val="Arial"/>
      <family val="2"/>
    </font>
    <font>
      <sz val="9"/>
      <name val="Arial"/>
      <family val="2"/>
    </font>
    <font>
      <b/>
      <sz val="11"/>
      <color indexed="8"/>
      <name val="Calibri"/>
      <family val="2"/>
    </font>
    <font>
      <b/>
      <sz val="9"/>
      <color indexed="8"/>
      <name val="Arial"/>
      <family val="2"/>
    </font>
    <font>
      <sz val="10"/>
      <color indexed="10"/>
      <name val="Arial"/>
      <family val="2"/>
    </font>
    <font>
      <b/>
      <sz val="11"/>
      <color rgb="FF000000"/>
      <name val="Calibri"/>
      <family val="2"/>
      <scheme val="minor"/>
    </font>
    <font>
      <sz val="8"/>
      <name val="Calibri"/>
      <family val="2"/>
      <scheme val="minor"/>
    </font>
    <font>
      <sz val="10"/>
      <name val="Arial"/>
      <family val="2"/>
    </font>
    <font>
      <b/>
      <sz val="14"/>
      <name val="Calibri"/>
      <family val="2"/>
      <scheme val="minor"/>
    </font>
    <font>
      <b/>
      <sz val="11"/>
      <color rgb="FFFF0000"/>
      <name val="Calibri"/>
      <family val="2"/>
      <scheme val="minor"/>
    </font>
    <font>
      <sz val="10"/>
      <color indexed="9"/>
      <name val="Arial"/>
      <family val="2"/>
    </font>
    <font>
      <sz val="10"/>
      <color indexed="8"/>
      <name val="Calibri"/>
      <family val="2"/>
      <scheme val="minor"/>
    </font>
    <font>
      <sz val="10"/>
      <color theme="1"/>
      <name val="Calibri"/>
      <family val="2"/>
      <scheme val="minor"/>
    </font>
    <font>
      <sz val="10"/>
      <name val="Calibri"/>
      <family val="2"/>
      <scheme val="minor"/>
    </font>
    <font>
      <sz val="9"/>
      <color indexed="81"/>
      <name val="Segoe UI"/>
      <charset val="1"/>
    </font>
    <font>
      <b/>
      <sz val="9"/>
      <color indexed="81"/>
      <name val="Segoe UI"/>
      <charset val="1"/>
    </font>
    <font>
      <b/>
      <sz val="9"/>
      <color indexed="81"/>
      <name val="Segoe UI"/>
      <family val="2"/>
    </font>
  </fonts>
  <fills count="13">
    <fill>
      <patternFill patternType="none"/>
    </fill>
    <fill>
      <patternFill patternType="gray125"/>
    </fill>
    <fill>
      <patternFill patternType="solid">
        <fgColor theme="0" tint="-0.14999847407452621"/>
        <bgColor indexed="64"/>
      </patternFill>
    </fill>
    <fill>
      <patternFill patternType="solid">
        <fgColor indexed="12"/>
        <bgColor indexed="64"/>
      </patternFill>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indexed="2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indexed="42"/>
        <bgColor indexed="64"/>
      </patternFill>
    </fill>
    <fill>
      <patternFill patternType="solid">
        <fgColor indexed="4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rgb="FF010000"/>
      </top>
      <bottom style="thin">
        <color rgb="FF010000"/>
      </bottom>
      <diagonal/>
    </border>
    <border>
      <left style="medium">
        <color indexed="64"/>
      </left>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8"/>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rgb="FF010000"/>
      </top>
      <bottom/>
      <diagonal/>
    </border>
  </borders>
  <cellStyleXfs count="20">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11" fillId="0" borderId="0"/>
    <xf numFmtId="0" fontId="6" fillId="0" borderId="0"/>
    <xf numFmtId="9" fontId="6" fillId="0" borderId="0" applyFont="0" applyFill="0" applyBorder="0" applyAlignment="0" applyProtection="0"/>
    <xf numFmtId="0" fontId="6" fillId="0" borderId="0"/>
    <xf numFmtId="164" fontId="6" fillId="0" borderId="0" applyFont="0" applyFill="0" applyBorder="0" applyAlignment="0" applyProtection="0"/>
    <xf numFmtId="0" fontId="6" fillId="0" borderId="0"/>
    <xf numFmtId="0" fontId="20" fillId="0" borderId="0"/>
    <xf numFmtId="166" fontId="6" fillId="0" borderId="0" applyFont="0" applyFill="0" applyBorder="0" applyAlignment="0" applyProtection="0"/>
    <xf numFmtId="166"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4" fontId="1" fillId="0" borderId="0" applyFont="0" applyFill="0" applyBorder="0" applyAlignment="0" applyProtection="0"/>
    <xf numFmtId="9" fontId="6" fillId="0" borderId="0" applyFont="0" applyFill="0" applyBorder="0" applyAlignment="0" applyProtection="0"/>
  </cellStyleXfs>
  <cellXfs count="304">
    <xf numFmtId="0" fontId="0" fillId="0" borderId="0" xfId="0"/>
    <xf numFmtId="49" fontId="4"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center" vertical="center"/>
    </xf>
    <xf numFmtId="0" fontId="4" fillId="0" borderId="1" xfId="0" applyFont="1" applyBorder="1" applyAlignment="1">
      <alignment horizontal="center" vertical="center"/>
    </xf>
    <xf numFmtId="0" fontId="3" fillId="2" borderId="1" xfId="0" applyFont="1" applyFill="1" applyBorder="1" applyAlignment="1">
      <alignment vertical="center"/>
    </xf>
    <xf numFmtId="43" fontId="3" fillId="2" borderId="1" xfId="1" applyFont="1" applyFill="1" applyBorder="1" applyAlignment="1">
      <alignment horizontal="center" vertical="center"/>
    </xf>
    <xf numFmtId="43" fontId="4" fillId="0" borderId="0" xfId="1" applyFont="1" applyAlignment="1">
      <alignment vertical="center"/>
    </xf>
    <xf numFmtId="43" fontId="0" fillId="0" borderId="0" xfId="1" applyFont="1" applyAlignment="1">
      <alignment vertical="center"/>
    </xf>
    <xf numFmtId="0" fontId="3" fillId="0" borderId="1" xfId="0" applyFont="1" applyBorder="1" applyAlignment="1">
      <alignment horizontal="center" vertical="center"/>
    </xf>
    <xf numFmtId="0" fontId="2" fillId="0" borderId="0" xfId="0" applyFont="1" applyAlignment="1">
      <alignment vertical="center"/>
    </xf>
    <xf numFmtId="0" fontId="3" fillId="2" borderId="1" xfId="0" applyFont="1" applyFill="1" applyBorder="1" applyAlignment="1">
      <alignment horizontal="left" vertical="center" wrapText="1"/>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43" fontId="4" fillId="2" borderId="3" xfId="1" applyFont="1" applyFill="1" applyBorder="1" applyAlignment="1">
      <alignment vertical="center"/>
    </xf>
    <xf numFmtId="0" fontId="3" fillId="2" borderId="2" xfId="0" applyFont="1" applyFill="1" applyBorder="1" applyAlignment="1">
      <alignment vertical="center"/>
    </xf>
    <xf numFmtId="0" fontId="7" fillId="0" borderId="0" xfId="3" applyFont="1"/>
    <xf numFmtId="0" fontId="7" fillId="0" borderId="3" xfId="3" applyFont="1" applyBorder="1"/>
    <xf numFmtId="14" fontId="9" fillId="4" borderId="3" xfId="3" applyNumberFormat="1" applyFont="1" applyFill="1" applyBorder="1" applyAlignment="1">
      <alignment vertical="center"/>
    </xf>
    <xf numFmtId="0" fontId="9" fillId="4" borderId="3" xfId="3" applyFont="1" applyFill="1" applyBorder="1" applyAlignment="1">
      <alignment horizontal="center" vertical="center"/>
    </xf>
    <xf numFmtId="0" fontId="10" fillId="5" borderId="8" xfId="4" applyFont="1" applyFill="1" applyBorder="1" applyAlignment="1">
      <alignment horizontal="center" vertical="center"/>
    </xf>
    <xf numFmtId="4" fontId="10" fillId="5" borderId="8" xfId="4" applyNumberFormat="1" applyFont="1" applyFill="1" applyBorder="1" applyAlignment="1">
      <alignment horizontal="center" vertical="center" wrapText="1"/>
    </xf>
    <xf numFmtId="0" fontId="11" fillId="0" borderId="0" xfId="5"/>
    <xf numFmtId="10" fontId="13" fillId="0" borderId="1" xfId="4" applyNumberFormat="1" applyFont="1" applyBorder="1" applyAlignment="1">
      <alignment vertical="top" wrapText="1"/>
    </xf>
    <xf numFmtId="4" fontId="14" fillId="6" borderId="1" xfId="4" applyNumberFormat="1" applyFont="1" applyFill="1" applyBorder="1" applyAlignment="1">
      <alignment vertical="top" wrapText="1"/>
    </xf>
    <xf numFmtId="4" fontId="13" fillId="0" borderId="1" xfId="6" applyNumberFormat="1" applyFont="1" applyBorder="1" applyAlignment="1">
      <alignment vertical="center" wrapText="1"/>
    </xf>
    <xf numFmtId="0" fontId="15" fillId="0" borderId="0" xfId="5" applyFont="1"/>
    <xf numFmtId="4" fontId="11" fillId="0" borderId="0" xfId="5" applyNumberFormat="1"/>
    <xf numFmtId="0" fontId="6" fillId="0" borderId="0" xfId="8"/>
    <xf numFmtId="0" fontId="6" fillId="0" borderId="0" xfId="8" applyAlignment="1">
      <alignment horizontal="center" vertical="center"/>
    </xf>
    <xf numFmtId="0" fontId="7" fillId="0" borderId="0" xfId="8" applyFont="1" applyAlignment="1">
      <alignment vertical="center" wrapText="1"/>
    </xf>
    <xf numFmtId="0" fontId="7" fillId="0" borderId="0" xfId="8" applyFont="1" applyAlignment="1">
      <alignment horizontal="center" vertical="center"/>
    </xf>
    <xf numFmtId="0" fontId="7" fillId="0" borderId="0" xfId="8" applyFont="1"/>
    <xf numFmtId="0" fontId="10" fillId="6" borderId="1" xfId="8" applyFont="1" applyFill="1" applyBorder="1" applyAlignment="1">
      <alignment horizontal="center" vertical="center" wrapText="1"/>
    </xf>
    <xf numFmtId="0" fontId="10" fillId="6" borderId="13" xfId="8" applyFont="1" applyFill="1" applyBorder="1" applyAlignment="1">
      <alignment horizontal="center" vertical="center" wrapText="1"/>
    </xf>
    <xf numFmtId="8" fontId="7" fillId="0" borderId="0" xfId="8" applyNumberFormat="1" applyFont="1" applyAlignment="1">
      <alignment horizontal="center" vertical="center"/>
    </xf>
    <xf numFmtId="49" fontId="10" fillId="7" borderId="12" xfId="8" applyNumberFormat="1" applyFont="1" applyFill="1" applyBorder="1" applyAlignment="1">
      <alignment horizontal="center" vertical="center"/>
    </xf>
    <xf numFmtId="0" fontId="10" fillId="7" borderId="1" xfId="8" applyFont="1" applyFill="1" applyBorder="1" applyAlignment="1">
      <alignment horizontal="justify" vertical="center"/>
    </xf>
    <xf numFmtId="0" fontId="10" fillId="7" borderId="1" xfId="8" applyFont="1" applyFill="1" applyBorder="1" applyAlignment="1">
      <alignment horizontal="center" vertical="center"/>
    </xf>
    <xf numFmtId="0" fontId="10" fillId="7" borderId="1" xfId="8" applyFont="1" applyFill="1" applyBorder="1" applyAlignment="1">
      <alignment vertical="center"/>
    </xf>
    <xf numFmtId="4" fontId="10" fillId="7" borderId="1" xfId="8" applyNumberFormat="1" applyFont="1" applyFill="1" applyBorder="1" applyAlignment="1">
      <alignment vertical="center"/>
    </xf>
    <xf numFmtId="4" fontId="10" fillId="7" borderId="13" xfId="8" applyNumberFormat="1" applyFont="1" applyFill="1" applyBorder="1" applyAlignment="1">
      <alignment vertical="center"/>
    </xf>
    <xf numFmtId="164" fontId="0" fillId="0" borderId="0" xfId="9" applyFont="1"/>
    <xf numFmtId="0" fontId="17" fillId="0" borderId="0" xfId="8" applyFont="1"/>
    <xf numFmtId="49" fontId="7" fillId="0" borderId="12" xfId="8" applyNumberFormat="1" applyFont="1" applyBorder="1" applyAlignment="1">
      <alignment horizontal="center" vertical="center"/>
    </xf>
    <xf numFmtId="0" fontId="7" fillId="0" borderId="1" xfId="8" applyFont="1" applyBorder="1" applyAlignment="1">
      <alignment horizontal="center" vertical="center"/>
    </xf>
    <xf numFmtId="4" fontId="7" fillId="0" borderId="1" xfId="8" applyNumberFormat="1" applyFont="1" applyBorder="1" applyAlignment="1">
      <alignment vertical="center"/>
    </xf>
    <xf numFmtId="164" fontId="6" fillId="4" borderId="1" xfId="9" applyFont="1" applyFill="1" applyBorder="1" applyAlignment="1">
      <alignment vertical="center"/>
    </xf>
    <xf numFmtId="4" fontId="7" fillId="0" borderId="13" xfId="8" applyNumberFormat="1" applyFont="1" applyBorder="1" applyAlignment="1">
      <alignment vertical="center"/>
    </xf>
    <xf numFmtId="4" fontId="0" fillId="0" borderId="0" xfId="0" applyNumberFormat="1"/>
    <xf numFmtId="4" fontId="7" fillId="0" borderId="0" xfId="8" applyNumberFormat="1" applyFont="1" applyAlignment="1">
      <alignment horizontal="center" vertical="center"/>
    </xf>
    <xf numFmtId="4" fontId="7" fillId="0" borderId="0" xfId="8" applyNumberFormat="1" applyFont="1" applyAlignment="1">
      <alignment vertical="center"/>
    </xf>
    <xf numFmtId="4" fontId="7" fillId="0" borderId="0" xfId="8" applyNumberFormat="1" applyFont="1"/>
    <xf numFmtId="4" fontId="17" fillId="0" borderId="0" xfId="8" applyNumberFormat="1" applyFont="1"/>
    <xf numFmtId="0" fontId="7" fillId="0" borderId="1" xfId="10" applyFont="1" applyBorder="1" applyAlignment="1">
      <alignment horizontal="justify" vertical="center"/>
    </xf>
    <xf numFmtId="0" fontId="7" fillId="0" borderId="1" xfId="8" applyFont="1" applyBorder="1" applyAlignment="1">
      <alignment horizontal="justify" vertical="center"/>
    </xf>
    <xf numFmtId="0" fontId="7" fillId="0" borderId="1" xfId="8" applyFont="1" applyBorder="1" applyAlignment="1">
      <alignment horizontal="center" vertical="center" wrapText="1"/>
    </xf>
    <xf numFmtId="164" fontId="6" fillId="0" borderId="1" xfId="8" applyNumberFormat="1" applyBorder="1" applyAlignment="1">
      <alignment vertical="center"/>
    </xf>
    <xf numFmtId="4" fontId="6" fillId="0" borderId="13" xfId="8" applyNumberFormat="1" applyBorder="1" applyAlignment="1">
      <alignment vertical="center"/>
    </xf>
    <xf numFmtId="4" fontId="6" fillId="0" borderId="1" xfId="8" applyNumberFormat="1" applyBorder="1" applyAlignment="1">
      <alignment vertical="center"/>
    </xf>
    <xf numFmtId="4" fontId="10" fillId="7" borderId="16" xfId="8" applyNumberFormat="1" applyFont="1" applyFill="1" applyBorder="1" applyAlignment="1">
      <alignment vertical="center"/>
    </xf>
    <xf numFmtId="164" fontId="6" fillId="0" borderId="0" xfId="8" applyNumberFormat="1"/>
    <xf numFmtId="0" fontId="6" fillId="0" borderId="0" xfId="8" applyAlignment="1">
      <alignment horizontal="center" vertical="center" wrapText="1"/>
    </xf>
    <xf numFmtId="4" fontId="6" fillId="0" borderId="0" xfId="8" applyNumberFormat="1" applyAlignment="1">
      <alignment horizontal="center" vertical="center"/>
    </xf>
    <xf numFmtId="49" fontId="3" fillId="0" borderId="0" xfId="0" applyNumberFormat="1" applyFont="1" applyAlignment="1">
      <alignment horizontal="left" vertical="center"/>
    </xf>
    <xf numFmtId="49" fontId="3" fillId="0" borderId="0" xfId="0" applyNumberFormat="1" applyFont="1" applyAlignment="1">
      <alignment horizontal="left" vertical="center" wrapText="1"/>
    </xf>
    <xf numFmtId="43" fontId="3" fillId="0" borderId="0" xfId="1" applyFont="1" applyBorder="1" applyAlignment="1">
      <alignment horizontal="left" vertical="center"/>
    </xf>
    <xf numFmtId="0" fontId="3" fillId="0" borderId="0" xfId="0" applyFont="1" applyAlignment="1">
      <alignment horizontal="left" vertical="center"/>
    </xf>
    <xf numFmtId="43" fontId="3" fillId="0" borderId="0" xfId="1" applyFont="1" applyFill="1" applyBorder="1" applyAlignment="1">
      <alignment horizontal="left" vertical="center"/>
    </xf>
    <xf numFmtId="0" fontId="0" fillId="0" borderId="0" xfId="0" applyAlignment="1">
      <alignment horizontal="lef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3" fillId="2" borderId="17" xfId="0" applyFont="1" applyFill="1" applyBorder="1" applyAlignment="1">
      <alignment horizontal="center" vertical="center"/>
    </xf>
    <xf numFmtId="49" fontId="18" fillId="2" borderId="17" xfId="0" applyNumberFormat="1" applyFont="1" applyFill="1" applyBorder="1" applyAlignment="1">
      <alignment horizontal="justify" vertical="center" wrapText="1"/>
    </xf>
    <xf numFmtId="165" fontId="3" fillId="2" borderId="17" xfId="0" applyNumberFormat="1" applyFont="1" applyFill="1" applyBorder="1" applyAlignment="1">
      <alignment horizontal="center" vertical="center"/>
    </xf>
    <xf numFmtId="43" fontId="3" fillId="2" borderId="17" xfId="1" applyFont="1" applyFill="1" applyBorder="1" applyAlignment="1">
      <alignment vertical="center"/>
    </xf>
    <xf numFmtId="4" fontId="3" fillId="2" borderId="17" xfId="0" applyNumberFormat="1" applyFont="1" applyFill="1" applyBorder="1" applyAlignment="1">
      <alignment vertical="center"/>
    </xf>
    <xf numFmtId="49" fontId="4" fillId="0" borderId="17" xfId="0" applyNumberFormat="1" applyFont="1" applyBorder="1" applyAlignment="1">
      <alignment horizontal="center" vertical="center"/>
    </xf>
    <xf numFmtId="0" fontId="4" fillId="0" borderId="17" xfId="0" applyFont="1" applyBorder="1" applyAlignment="1">
      <alignment vertical="center" wrapText="1"/>
    </xf>
    <xf numFmtId="0" fontId="4" fillId="0" borderId="17" xfId="0" applyFont="1" applyBorder="1" applyAlignment="1">
      <alignment horizontal="center" vertical="center"/>
    </xf>
    <xf numFmtId="165" fontId="4" fillId="0" borderId="17" xfId="0" applyNumberFormat="1" applyFont="1" applyBorder="1" applyAlignment="1">
      <alignment vertical="center"/>
    </xf>
    <xf numFmtId="43" fontId="4" fillId="0" borderId="17" xfId="1" applyFont="1" applyFill="1" applyBorder="1" applyAlignment="1">
      <alignment vertical="center"/>
    </xf>
    <xf numFmtId="0" fontId="0" fillId="0" borderId="0" xfId="0" applyAlignment="1">
      <alignment wrapText="1"/>
    </xf>
    <xf numFmtId="49" fontId="3" fillId="0" borderId="17" xfId="0" applyNumberFormat="1" applyFont="1" applyBorder="1" applyAlignment="1">
      <alignment horizontal="center" vertical="center"/>
    </xf>
    <xf numFmtId="0" fontId="3" fillId="0" borderId="17" xfId="0" applyFont="1" applyBorder="1" applyAlignment="1">
      <alignment vertical="center" wrapText="1"/>
    </xf>
    <xf numFmtId="0" fontId="3" fillId="0" borderId="17" xfId="0" applyFont="1" applyBorder="1" applyAlignment="1">
      <alignment horizontal="center" vertical="center"/>
    </xf>
    <xf numFmtId="165" fontId="3" fillId="0" borderId="17" xfId="0" applyNumberFormat="1" applyFont="1" applyBorder="1" applyAlignment="1">
      <alignment vertical="center"/>
    </xf>
    <xf numFmtId="43" fontId="3" fillId="0" borderId="17" xfId="1" applyFont="1" applyFill="1" applyBorder="1" applyAlignment="1">
      <alignment vertical="center"/>
    </xf>
    <xf numFmtId="43" fontId="0" fillId="0" borderId="0" xfId="1" applyFont="1"/>
    <xf numFmtId="49" fontId="3" fillId="4" borderId="17" xfId="0" applyNumberFormat="1" applyFont="1" applyFill="1" applyBorder="1" applyAlignment="1">
      <alignment horizontal="center" vertical="center"/>
    </xf>
    <xf numFmtId="0" fontId="3" fillId="4" borderId="17" xfId="0" applyFont="1" applyFill="1" applyBorder="1" applyAlignment="1">
      <alignment vertical="center" wrapText="1"/>
    </xf>
    <xf numFmtId="0" fontId="3" fillId="4" borderId="17" xfId="0" applyFont="1" applyFill="1" applyBorder="1" applyAlignment="1">
      <alignment horizontal="center" vertical="center"/>
    </xf>
    <xf numFmtId="165" fontId="3" fillId="4" borderId="17" xfId="0" applyNumberFormat="1" applyFont="1" applyFill="1" applyBorder="1" applyAlignment="1">
      <alignment vertical="center"/>
    </xf>
    <xf numFmtId="43" fontId="3" fillId="4" borderId="17" xfId="1" applyFont="1" applyFill="1" applyBorder="1" applyAlignment="1">
      <alignment vertical="center"/>
    </xf>
    <xf numFmtId="0" fontId="2" fillId="4" borderId="0" xfId="0" applyFont="1" applyFill="1" applyAlignment="1">
      <alignment vertical="center"/>
    </xf>
    <xf numFmtId="0" fontId="5" fillId="0" borderId="17" xfId="0" applyFont="1" applyBorder="1" applyAlignment="1">
      <alignment horizontal="center" vertical="center"/>
    </xf>
    <xf numFmtId="0" fontId="4" fillId="4" borderId="1" xfId="0" applyFont="1" applyFill="1" applyBorder="1" applyAlignment="1">
      <alignment vertical="center" wrapText="1"/>
    </xf>
    <xf numFmtId="49"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xf>
    <xf numFmtId="43" fontId="0" fillId="4" borderId="1" xfId="1" applyFont="1" applyFill="1" applyBorder="1" applyAlignment="1">
      <alignment vertical="center"/>
    </xf>
    <xf numFmtId="0" fontId="3" fillId="4" borderId="1" xfId="0" applyFont="1" applyFill="1" applyBorder="1" applyAlignment="1">
      <alignment horizontal="center" vertical="center"/>
    </xf>
    <xf numFmtId="43" fontId="0" fillId="0" borderId="1" xfId="1" applyFont="1" applyFill="1" applyBorder="1" applyAlignment="1">
      <alignment vertical="center"/>
    </xf>
    <xf numFmtId="43" fontId="12" fillId="6" borderId="1" xfId="4" applyNumberFormat="1" applyFont="1" applyFill="1" applyBorder="1" applyAlignment="1">
      <alignment horizontal="right" vertical="top" wrapText="1"/>
    </xf>
    <xf numFmtId="10" fontId="14" fillId="0" borderId="1" xfId="2" applyNumberFormat="1" applyFont="1" applyBorder="1" applyAlignment="1">
      <alignment vertical="center" wrapText="1"/>
    </xf>
    <xf numFmtId="10" fontId="13" fillId="0" borderId="1" xfId="2" applyNumberFormat="1" applyFont="1" applyBorder="1" applyAlignment="1">
      <alignment vertical="center" wrapText="1"/>
    </xf>
    <xf numFmtId="43" fontId="13" fillId="0" borderId="1" xfId="1" applyFont="1" applyBorder="1" applyAlignment="1">
      <alignment vertical="center" wrapText="1"/>
    </xf>
    <xf numFmtId="43" fontId="16" fillId="6" borderId="1" xfId="1" applyFont="1" applyFill="1" applyBorder="1" applyAlignment="1">
      <alignment horizontal="center" vertical="top" wrapText="1"/>
    </xf>
    <xf numFmtId="0" fontId="0" fillId="4" borderId="1" xfId="0" applyFill="1" applyBorder="1" applyAlignment="1">
      <alignment horizontal="center" vertical="center"/>
    </xf>
    <xf numFmtId="0" fontId="0" fillId="4" borderId="1" xfId="0" applyFill="1" applyBorder="1" applyAlignment="1">
      <alignment vertical="center" wrapText="1"/>
    </xf>
    <xf numFmtId="0" fontId="0" fillId="4" borderId="0" xfId="0" applyFill="1"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49" fontId="4" fillId="0" borderId="4" xfId="0" applyNumberFormat="1" applyFont="1" applyBorder="1" applyAlignment="1">
      <alignment horizontal="center" vertical="center" wrapText="1"/>
    </xf>
    <xf numFmtId="49" fontId="4" fillId="4" borderId="4" xfId="0" applyNumberFormat="1" applyFont="1" applyFill="1" applyBorder="1" applyAlignment="1">
      <alignment horizontal="center" vertical="center" wrapText="1"/>
    </xf>
    <xf numFmtId="0" fontId="4" fillId="0" borderId="1" xfId="11" applyFont="1" applyBorder="1" applyAlignment="1">
      <alignment vertical="justify" wrapText="1"/>
    </xf>
    <xf numFmtId="43" fontId="4" fillId="0" borderId="1" xfId="1" applyFont="1" applyBorder="1" applyAlignment="1">
      <alignment horizontal="center" vertical="center" wrapText="1"/>
    </xf>
    <xf numFmtId="43" fontId="4" fillId="0" borderId="1" xfId="1" applyFont="1" applyBorder="1" applyAlignment="1">
      <alignment horizontal="center" vertical="center"/>
    </xf>
    <xf numFmtId="43" fontId="4" fillId="4" borderId="1" xfId="1" applyFont="1" applyFill="1" applyBorder="1" applyAlignment="1">
      <alignment horizontal="center" vertical="center"/>
    </xf>
    <xf numFmtId="43" fontId="4" fillId="0" borderId="1" xfId="1" applyFont="1" applyFill="1" applyBorder="1" applyAlignment="1">
      <alignment horizontal="center" vertical="center" wrapText="1"/>
    </xf>
    <xf numFmtId="0" fontId="3" fillId="2" borderId="3" xfId="0" applyFont="1" applyFill="1" applyBorder="1" applyAlignment="1">
      <alignment horizontal="center" vertical="center" wrapText="1"/>
    </xf>
    <xf numFmtId="43" fontId="4" fillId="0" borderId="1" xfId="1" applyFont="1" applyFill="1" applyBorder="1" applyAlignment="1">
      <alignment horizontal="center" vertical="center"/>
    </xf>
    <xf numFmtId="43" fontId="4" fillId="4" borderId="17" xfId="1" applyFont="1" applyFill="1" applyBorder="1" applyAlignment="1">
      <alignment vertical="center"/>
    </xf>
    <xf numFmtId="43" fontId="4" fillId="4" borderId="1" xfId="1" applyFont="1" applyFill="1" applyBorder="1" applyAlignment="1">
      <alignment horizontal="center" vertical="center" wrapText="1"/>
    </xf>
    <xf numFmtId="0" fontId="0" fillId="4" borderId="0" xfId="0" applyFill="1"/>
    <xf numFmtId="10" fontId="2" fillId="2" borderId="1" xfId="2" applyNumberFormat="1" applyFont="1" applyFill="1" applyBorder="1" applyAlignment="1">
      <alignment vertical="center"/>
    </xf>
    <xf numFmtId="0" fontId="4" fillId="2" borderId="2" xfId="0" applyFont="1" applyFill="1" applyBorder="1" applyAlignment="1">
      <alignment vertical="center"/>
    </xf>
    <xf numFmtId="44" fontId="4" fillId="2" borderId="3" xfId="18" applyFont="1" applyFill="1" applyBorder="1" applyAlignment="1">
      <alignment vertical="center"/>
    </xf>
    <xf numFmtId="44" fontId="4" fillId="2" borderId="4" xfId="18" applyFont="1" applyFill="1" applyBorder="1" applyAlignment="1">
      <alignment vertical="center"/>
    </xf>
    <xf numFmtId="44" fontId="3" fillId="2" borderId="1" xfId="18" applyFont="1" applyFill="1" applyBorder="1" applyAlignment="1">
      <alignment vertical="center"/>
    </xf>
    <xf numFmtId="44" fontId="3" fillId="2" borderId="1" xfId="18" applyFont="1" applyFill="1" applyBorder="1" applyAlignment="1">
      <alignment horizontal="center" vertical="center" wrapText="1"/>
    </xf>
    <xf numFmtId="44" fontId="3" fillId="2" borderId="1" xfId="18" applyFont="1" applyFill="1" applyBorder="1" applyAlignment="1">
      <alignment horizontal="center" vertical="center"/>
    </xf>
    <xf numFmtId="44" fontId="0" fillId="4" borderId="1" xfId="18" applyFont="1" applyFill="1" applyBorder="1" applyAlignment="1">
      <alignment vertical="center"/>
    </xf>
    <xf numFmtId="44" fontId="0" fillId="0" borderId="1" xfId="18" applyFont="1" applyBorder="1" applyAlignment="1">
      <alignment vertical="center"/>
    </xf>
    <xf numFmtId="44" fontId="5" fillId="0" borderId="1" xfId="18" applyFont="1" applyBorder="1" applyAlignment="1">
      <alignment horizontal="right" vertical="center"/>
    </xf>
    <xf numFmtId="44" fontId="5" fillId="0" borderId="18" xfId="18" applyFont="1" applyBorder="1" applyAlignment="1">
      <alignment horizontal="right" vertical="center"/>
    </xf>
    <xf numFmtId="44" fontId="5" fillId="4" borderId="18" xfId="18" applyFont="1" applyFill="1" applyBorder="1" applyAlignment="1">
      <alignment horizontal="right" vertical="center"/>
    </xf>
    <xf numFmtId="44" fontId="5" fillId="4" borderId="1" xfId="18" applyFont="1" applyFill="1" applyBorder="1" applyAlignment="1">
      <alignment horizontal="right" vertical="center"/>
    </xf>
    <xf numFmtId="44" fontId="0" fillId="0" borderId="1" xfId="18" applyFont="1" applyFill="1" applyBorder="1" applyAlignment="1">
      <alignment vertical="center"/>
    </xf>
    <xf numFmtId="44" fontId="5" fillId="0" borderId="1" xfId="18" applyFont="1" applyFill="1" applyBorder="1" applyAlignment="1">
      <alignment horizontal="right" vertical="center"/>
    </xf>
    <xf numFmtId="44" fontId="5" fillId="0" borderId="18" xfId="18" applyFont="1" applyFill="1" applyBorder="1" applyAlignment="1">
      <alignment horizontal="right" vertical="center"/>
    </xf>
    <xf numFmtId="44" fontId="4" fillId="0" borderId="0" xfId="18" applyFont="1" applyAlignment="1">
      <alignment vertical="center"/>
    </xf>
    <xf numFmtId="44" fontId="0" fillId="0" borderId="0" xfId="18" applyFont="1" applyAlignment="1">
      <alignment vertical="center"/>
    </xf>
    <xf numFmtId="43" fontId="0" fillId="0" borderId="0" xfId="0" applyNumberFormat="1" applyAlignment="1">
      <alignment vertical="center"/>
    </xf>
    <xf numFmtId="49" fontId="4" fillId="8" borderId="4" xfId="0" applyNumberFormat="1" applyFont="1" applyFill="1" applyBorder="1" applyAlignment="1">
      <alignment horizontal="center" vertical="center" wrapText="1"/>
    </xf>
    <xf numFmtId="0" fontId="4" fillId="8" borderId="1" xfId="0" applyFont="1" applyFill="1" applyBorder="1" applyAlignment="1">
      <alignment vertical="center" wrapText="1"/>
    </xf>
    <xf numFmtId="0" fontId="4" fillId="8" borderId="1" xfId="0" applyFont="1" applyFill="1" applyBorder="1" applyAlignment="1">
      <alignment horizontal="center" vertical="center"/>
    </xf>
    <xf numFmtId="43" fontId="4" fillId="8" borderId="1" xfId="1" applyFont="1" applyFill="1" applyBorder="1" applyAlignment="1">
      <alignment horizontal="center" vertical="center"/>
    </xf>
    <xf numFmtId="49" fontId="4" fillId="9" borderId="4" xfId="0" applyNumberFormat="1" applyFont="1" applyFill="1" applyBorder="1" applyAlignment="1">
      <alignment horizontal="center" vertical="center" wrapText="1"/>
    </xf>
    <xf numFmtId="0" fontId="4" fillId="9" borderId="1" xfId="0" applyFont="1" applyFill="1" applyBorder="1" applyAlignment="1">
      <alignment vertical="center" wrapText="1"/>
    </xf>
    <xf numFmtId="0" fontId="4" fillId="9" borderId="1" xfId="0" applyFont="1" applyFill="1" applyBorder="1" applyAlignment="1">
      <alignment horizontal="center" vertical="center"/>
    </xf>
    <xf numFmtId="43" fontId="4" fillId="9" borderId="1" xfId="1" applyFont="1" applyFill="1" applyBorder="1" applyAlignment="1">
      <alignment horizontal="center" vertical="center"/>
    </xf>
    <xf numFmtId="49" fontId="4" fillId="10" borderId="4" xfId="0" applyNumberFormat="1" applyFont="1" applyFill="1" applyBorder="1" applyAlignment="1">
      <alignment horizontal="center" vertical="center" wrapText="1"/>
    </xf>
    <xf numFmtId="0" fontId="4" fillId="10" borderId="1" xfId="0" applyFont="1" applyFill="1" applyBorder="1" applyAlignment="1">
      <alignment vertical="center" wrapText="1"/>
    </xf>
    <xf numFmtId="0" fontId="4" fillId="10" borderId="1" xfId="0" applyFont="1" applyFill="1" applyBorder="1" applyAlignment="1">
      <alignment horizontal="center" vertical="center"/>
    </xf>
    <xf numFmtId="43" fontId="4" fillId="10" borderId="1" xfId="1" applyFont="1" applyFill="1" applyBorder="1" applyAlignment="1">
      <alignment horizontal="center" vertical="center"/>
    </xf>
    <xf numFmtId="0" fontId="2" fillId="0" borderId="0" xfId="0" applyFont="1"/>
    <xf numFmtId="2" fontId="4" fillId="10" borderId="1" xfId="0" applyNumberFormat="1" applyFont="1" applyFill="1" applyBorder="1" applyAlignment="1">
      <alignment vertical="center"/>
    </xf>
    <xf numFmtId="43" fontId="4" fillId="10" borderId="1" xfId="1" applyFont="1" applyFill="1" applyBorder="1" applyAlignment="1">
      <alignment vertical="center"/>
    </xf>
    <xf numFmtId="49" fontId="3" fillId="8" borderId="4" xfId="0" applyNumberFormat="1" applyFont="1" applyFill="1" applyBorder="1" applyAlignment="1">
      <alignment horizontal="center"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center"/>
    </xf>
    <xf numFmtId="43" fontId="3" fillId="8" borderId="1" xfId="1" applyFont="1" applyFill="1" applyBorder="1" applyAlignment="1">
      <alignment horizontal="center" vertical="center"/>
    </xf>
    <xf numFmtId="49" fontId="3" fillId="9" borderId="4" xfId="0" applyNumberFormat="1" applyFont="1" applyFill="1" applyBorder="1" applyAlignment="1">
      <alignment horizontal="center" vertical="center" wrapText="1"/>
    </xf>
    <xf numFmtId="0" fontId="3" fillId="9" borderId="1" xfId="0" applyFont="1" applyFill="1" applyBorder="1" applyAlignment="1">
      <alignment vertical="center" wrapText="1"/>
    </xf>
    <xf numFmtId="0" fontId="3" fillId="9" borderId="1" xfId="0" applyFont="1" applyFill="1" applyBorder="1" applyAlignment="1">
      <alignment horizontal="center" vertical="center"/>
    </xf>
    <xf numFmtId="43" fontId="3" fillId="9" borderId="1" xfId="1" applyFont="1" applyFill="1" applyBorder="1" applyAlignment="1">
      <alignment horizontal="center" vertical="center"/>
    </xf>
    <xf numFmtId="43" fontId="4" fillId="9" borderId="1" xfId="1" applyFont="1" applyFill="1" applyBorder="1" applyAlignment="1">
      <alignment horizontal="center" vertical="center" wrapText="1"/>
    </xf>
    <xf numFmtId="0" fontId="21" fillId="2" borderId="1" xfId="0" applyFont="1" applyFill="1" applyBorder="1" applyAlignment="1">
      <alignment horizontal="center" vertical="center"/>
    </xf>
    <xf numFmtId="0" fontId="4" fillId="9" borderId="1" xfId="11" applyFont="1" applyFill="1" applyBorder="1" applyAlignment="1">
      <alignment vertical="justify" wrapText="1"/>
    </xf>
    <xf numFmtId="43" fontId="3" fillId="9" borderId="1" xfId="1" applyFont="1" applyFill="1" applyBorder="1" applyAlignment="1">
      <alignment horizontal="center" vertical="center" wrapText="1"/>
    </xf>
    <xf numFmtId="0" fontId="13" fillId="0" borderId="25" xfId="4" applyFont="1" applyBorder="1" applyAlignment="1">
      <alignment horizontal="left" vertical="center"/>
    </xf>
    <xf numFmtId="0" fontId="13" fillId="11" borderId="3" xfId="4" applyFont="1" applyFill="1" applyBorder="1" applyAlignment="1">
      <alignment horizontal="left" vertical="center"/>
    </xf>
    <xf numFmtId="0" fontId="13" fillId="11" borderId="26" xfId="4" applyFont="1" applyFill="1" applyBorder="1" applyAlignment="1">
      <alignment horizontal="left" vertical="center"/>
    </xf>
    <xf numFmtId="0" fontId="14" fillId="0" borderId="19" xfId="4" applyFont="1" applyBorder="1" applyAlignment="1">
      <alignment horizontal="left" vertical="center"/>
    </xf>
    <xf numFmtId="0" fontId="14" fillId="0" borderId="0" xfId="4" applyFont="1" applyAlignment="1">
      <alignment horizontal="left" vertical="center"/>
    </xf>
    <xf numFmtId="0" fontId="14" fillId="0" borderId="27" xfId="4" applyFont="1" applyBorder="1" applyAlignment="1">
      <alignment vertical="center"/>
    </xf>
    <xf numFmtId="0" fontId="14" fillId="0" borderId="0" xfId="4" applyFont="1" applyAlignment="1">
      <alignment vertical="center"/>
    </xf>
    <xf numFmtId="0" fontId="14" fillId="0" borderId="19" xfId="4" applyFont="1" applyBorder="1" applyAlignment="1">
      <alignment vertical="center"/>
    </xf>
    <xf numFmtId="0" fontId="14" fillId="11" borderId="23" xfId="4" applyFont="1" applyFill="1" applyBorder="1" applyAlignment="1" applyProtection="1">
      <alignment vertical="center"/>
      <protection locked="0"/>
    </xf>
    <xf numFmtId="0" fontId="14" fillId="11" borderId="7" xfId="4" applyFont="1" applyFill="1" applyBorder="1" applyAlignment="1" applyProtection="1">
      <alignment vertical="center"/>
      <protection locked="0"/>
    </xf>
    <xf numFmtId="0" fontId="14" fillId="11" borderId="24" xfId="4" applyFont="1" applyFill="1" applyBorder="1" applyAlignment="1" applyProtection="1">
      <alignment vertical="center"/>
      <protection locked="0"/>
    </xf>
    <xf numFmtId="0" fontId="13" fillId="11" borderId="7" xfId="4" applyFont="1" applyFill="1" applyBorder="1" applyAlignment="1" applyProtection="1">
      <alignment vertical="center"/>
      <protection locked="0"/>
    </xf>
    <xf numFmtId="0" fontId="13" fillId="11" borderId="24" xfId="4" applyFont="1" applyFill="1" applyBorder="1" applyAlignment="1" applyProtection="1">
      <alignment vertical="center"/>
      <protection locked="0"/>
    </xf>
    <xf numFmtId="0" fontId="13" fillId="7" borderId="20" xfId="4" applyFont="1" applyFill="1" applyBorder="1" applyAlignment="1">
      <alignment vertical="center"/>
    </xf>
    <xf numFmtId="0" fontId="14" fillId="7" borderId="23" xfId="4" applyFont="1" applyFill="1" applyBorder="1" applyAlignment="1">
      <alignment vertical="center"/>
    </xf>
    <xf numFmtId="0" fontId="14" fillId="11" borderId="29" xfId="4" applyFont="1" applyFill="1" applyBorder="1" applyAlignment="1">
      <alignment horizontal="left" vertical="center"/>
    </xf>
    <xf numFmtId="0" fontId="14" fillId="11" borderId="30" xfId="4" applyFont="1" applyFill="1" applyBorder="1" applyAlignment="1">
      <alignment horizontal="left" vertical="center"/>
    </xf>
    <xf numFmtId="10" fontId="14" fillId="12" borderId="31" xfId="19" applyNumberFormat="1" applyFont="1" applyFill="1" applyBorder="1" applyAlignment="1" applyProtection="1">
      <alignment vertical="center"/>
      <protection locked="0"/>
    </xf>
    <xf numFmtId="0" fontId="14" fillId="11" borderId="32" xfId="4" applyFont="1" applyFill="1" applyBorder="1" applyAlignment="1">
      <alignment horizontal="left" vertical="center"/>
    </xf>
    <xf numFmtId="0" fontId="14" fillId="11" borderId="33" xfId="4" applyFont="1" applyFill="1" applyBorder="1" applyAlignment="1">
      <alignment horizontal="left" vertical="center"/>
    </xf>
    <xf numFmtId="0" fontId="14" fillId="11" borderId="34" xfId="4" applyFont="1" applyFill="1" applyBorder="1" applyAlignment="1">
      <alignment horizontal="left" vertical="center"/>
    </xf>
    <xf numFmtId="0" fontId="14" fillId="11" borderId="35" xfId="4" applyFont="1" applyFill="1" applyBorder="1" applyAlignment="1">
      <alignment horizontal="left" vertical="center"/>
    </xf>
    <xf numFmtId="0" fontId="14" fillId="11" borderId="12" xfId="4" applyFont="1" applyFill="1" applyBorder="1" applyAlignment="1">
      <alignment horizontal="left" vertical="center"/>
    </xf>
    <xf numFmtId="0" fontId="6" fillId="11" borderId="12" xfId="4" applyFill="1" applyBorder="1" applyAlignment="1">
      <alignment horizontal="right" vertical="center"/>
    </xf>
    <xf numFmtId="0" fontId="6" fillId="11" borderId="14" xfId="4" applyFill="1" applyBorder="1" applyAlignment="1">
      <alignment horizontal="right" vertical="center"/>
    </xf>
    <xf numFmtId="0" fontId="25" fillId="0" borderId="0" xfId="3" applyFont="1" applyAlignment="1">
      <alignment vertical="center"/>
    </xf>
    <xf numFmtId="9" fontId="26" fillId="0" borderId="0" xfId="19" applyFont="1" applyAlignment="1">
      <alignment vertical="center"/>
    </xf>
    <xf numFmtId="0" fontId="6" fillId="0" borderId="0" xfId="4" applyAlignment="1">
      <alignment vertical="center"/>
    </xf>
    <xf numFmtId="0" fontId="6" fillId="6" borderId="0" xfId="4" applyFill="1" applyAlignment="1">
      <alignment vertical="center"/>
    </xf>
    <xf numFmtId="0" fontId="23" fillId="6" borderId="0" xfId="4" applyFont="1" applyFill="1" applyAlignment="1">
      <alignment vertical="center"/>
    </xf>
    <xf numFmtId="0" fontId="6" fillId="0" borderId="27" xfId="4" applyBorder="1" applyAlignment="1">
      <alignment vertical="center"/>
    </xf>
    <xf numFmtId="0" fontId="6" fillId="0" borderId="20" xfId="4" applyBorder="1" applyAlignment="1">
      <alignment vertical="center"/>
    </xf>
    <xf numFmtId="0" fontId="6" fillId="0" borderId="19" xfId="4" applyBorder="1" applyAlignment="1">
      <alignment vertical="center"/>
    </xf>
    <xf numFmtId="0" fontId="23" fillId="0" borderId="0" xfId="4" applyFont="1" applyAlignment="1">
      <alignment vertical="center"/>
    </xf>
    <xf numFmtId="0" fontId="6" fillId="11" borderId="19" xfId="4" applyFill="1" applyBorder="1" applyAlignment="1">
      <alignment vertical="center"/>
    </xf>
    <xf numFmtId="0" fontId="6" fillId="11" borderId="5" xfId="4" applyFill="1" applyBorder="1" applyAlignment="1">
      <alignment vertical="center"/>
    </xf>
    <xf numFmtId="0" fontId="6" fillId="12" borderId="4" xfId="4" applyFill="1" applyBorder="1" applyAlignment="1">
      <alignment horizontal="center" vertical="center"/>
    </xf>
    <xf numFmtId="0" fontId="24" fillId="0" borderId="0" xfId="3" applyFont="1" applyAlignment="1">
      <alignment vertical="center"/>
    </xf>
    <xf numFmtId="0" fontId="26" fillId="0" borderId="0" xfId="3" applyFont="1" applyAlignment="1">
      <alignment vertical="center"/>
    </xf>
    <xf numFmtId="0" fontId="4" fillId="4" borderId="1" xfId="11" applyFont="1" applyFill="1" applyBorder="1" applyAlignment="1">
      <alignment vertical="justify" wrapText="1"/>
    </xf>
    <xf numFmtId="44" fontId="2" fillId="0" borderId="0" xfId="0" applyNumberFormat="1" applyFont="1" applyAlignment="1">
      <alignment vertical="center"/>
    </xf>
    <xf numFmtId="4" fontId="7" fillId="4" borderId="0" xfId="8" applyNumberFormat="1" applyFont="1" applyFill="1" applyAlignment="1">
      <alignment horizontal="center" vertical="center"/>
    </xf>
    <xf numFmtId="0" fontId="0" fillId="0" borderId="1" xfId="0" applyBorder="1" applyAlignment="1">
      <alignment horizontal="left" vertical="center"/>
    </xf>
    <xf numFmtId="44" fontId="5" fillId="0" borderId="18" xfId="18" applyFont="1" applyBorder="1" applyAlignment="1">
      <alignment horizontal="right" vertical="center" wrapText="1"/>
    </xf>
    <xf numFmtId="167" fontId="10" fillId="11" borderId="13" xfId="19" applyNumberFormat="1" applyFont="1" applyFill="1" applyBorder="1" applyAlignment="1">
      <alignment vertical="center"/>
    </xf>
    <xf numFmtId="4" fontId="7" fillId="0" borderId="0" xfId="8" applyNumberFormat="1" applyFont="1" applyAlignment="1">
      <alignment horizontal="center" vertical="center" wrapText="1"/>
    </xf>
    <xf numFmtId="44" fontId="5" fillId="4" borderId="47" xfId="18" applyFont="1" applyFill="1" applyBorder="1" applyAlignment="1">
      <alignment horizontal="right" vertical="center"/>
    </xf>
    <xf numFmtId="0" fontId="6" fillId="0" borderId="1" xfId="8" applyBorder="1" applyAlignment="1">
      <alignment horizontal="justify"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7" fillId="0" borderId="5" xfId="3" applyFont="1" applyBorder="1" applyAlignment="1">
      <alignment horizontal="center"/>
    </xf>
    <xf numFmtId="0" fontId="7" fillId="0" borderId="0" xfId="3" applyFont="1" applyAlignment="1">
      <alignment horizontal="center"/>
    </xf>
    <xf numFmtId="0" fontId="8" fillId="3" borderId="5" xfId="3" applyFont="1" applyFill="1" applyBorder="1" applyAlignment="1">
      <alignment horizontal="center" vertical="center"/>
    </xf>
    <xf numFmtId="0" fontId="8" fillId="3" borderId="0" xfId="3" applyFont="1" applyFill="1" applyAlignment="1">
      <alignment horizontal="center" vertical="center"/>
    </xf>
    <xf numFmtId="0" fontId="9" fillId="4" borderId="6" xfId="3" applyFont="1" applyFill="1" applyBorder="1" applyAlignment="1">
      <alignment horizontal="center" vertical="center"/>
    </xf>
    <xf numFmtId="0" fontId="9" fillId="4" borderId="7" xfId="3" applyFont="1" applyFill="1" applyBorder="1" applyAlignment="1">
      <alignment horizontal="center" vertical="center"/>
    </xf>
    <xf numFmtId="0" fontId="9" fillId="4" borderId="2" xfId="3" applyFont="1" applyFill="1" applyBorder="1" applyAlignment="1">
      <alignment horizontal="left" vertical="center"/>
    </xf>
    <xf numFmtId="0" fontId="9" fillId="4" borderId="3" xfId="3" applyFont="1" applyFill="1" applyBorder="1" applyAlignment="1">
      <alignment horizontal="left" vertical="center"/>
    </xf>
    <xf numFmtId="0" fontId="9" fillId="4" borderId="2" xfId="3" applyFont="1" applyFill="1" applyBorder="1" applyAlignment="1">
      <alignment horizontal="left" vertical="center" wrapText="1"/>
    </xf>
    <xf numFmtId="0" fontId="9" fillId="4" borderId="3" xfId="3" applyFont="1" applyFill="1" applyBorder="1" applyAlignment="1">
      <alignment horizontal="left" vertical="center" wrapText="1"/>
    </xf>
    <xf numFmtId="0" fontId="9" fillId="4" borderId="3" xfId="3" applyFont="1" applyFill="1" applyBorder="1" applyAlignment="1">
      <alignment horizontal="center" vertical="center"/>
    </xf>
    <xf numFmtId="0" fontId="9" fillId="0" borderId="2" xfId="3" applyFont="1" applyBorder="1" applyAlignment="1">
      <alignment horizontal="left" vertical="center" wrapText="1"/>
    </xf>
    <xf numFmtId="0" fontId="9" fillId="0" borderId="3" xfId="3" applyFont="1" applyBorder="1" applyAlignment="1">
      <alignment horizontal="left" vertical="center" wrapText="1"/>
    </xf>
    <xf numFmtId="49" fontId="6" fillId="6" borderId="1" xfId="4" applyNumberFormat="1" applyFill="1" applyBorder="1" applyAlignment="1">
      <alignment horizontal="center" vertical="center" wrapText="1"/>
    </xf>
    <xf numFmtId="0" fontId="6" fillId="6" borderId="1" xfId="4" applyFill="1" applyBorder="1" applyAlignment="1">
      <alignment horizontal="center" vertical="center" wrapText="1"/>
    </xf>
    <xf numFmtId="49" fontId="6" fillId="6" borderId="1" xfId="4" applyNumberFormat="1" applyFill="1" applyBorder="1" applyAlignment="1">
      <alignment vertical="center" wrapText="1"/>
    </xf>
    <xf numFmtId="0" fontId="6" fillId="6" borderId="1" xfId="4" applyFill="1" applyBorder="1" applyAlignment="1">
      <alignment vertical="center" wrapText="1"/>
    </xf>
    <xf numFmtId="0" fontId="10" fillId="6" borderId="1" xfId="4" applyFont="1" applyFill="1" applyBorder="1" applyAlignment="1">
      <alignment horizontal="center" vertical="center" wrapText="1"/>
    </xf>
    <xf numFmtId="0" fontId="7" fillId="0" borderId="0" xfId="8" applyFont="1" applyAlignment="1">
      <alignment horizontal="center" vertical="center" wrapText="1"/>
    </xf>
    <xf numFmtId="49" fontId="10" fillId="6" borderId="9" xfId="8" applyNumberFormat="1" applyFont="1" applyFill="1" applyBorder="1" applyAlignment="1">
      <alignment horizontal="center" vertical="center"/>
    </xf>
    <xf numFmtId="49" fontId="10" fillId="6" borderId="12" xfId="8" applyNumberFormat="1" applyFont="1" applyFill="1" applyBorder="1" applyAlignment="1">
      <alignment horizontal="center" vertical="center"/>
    </xf>
    <xf numFmtId="0" fontId="10" fillId="6" borderId="10" xfId="8" applyFont="1" applyFill="1" applyBorder="1" applyAlignment="1">
      <alignment horizontal="center" vertical="center"/>
    </xf>
    <xf numFmtId="0" fontId="10" fillId="6" borderId="1" xfId="8" applyFont="1" applyFill="1" applyBorder="1" applyAlignment="1">
      <alignment horizontal="center" vertical="center"/>
    </xf>
    <xf numFmtId="0" fontId="10" fillId="6" borderId="10" xfId="8" applyFont="1" applyFill="1" applyBorder="1" applyAlignment="1">
      <alignment horizontal="center" vertical="center" wrapText="1"/>
    </xf>
    <xf numFmtId="0" fontId="10" fillId="6" borderId="1" xfId="8" applyFont="1" applyFill="1" applyBorder="1" applyAlignment="1">
      <alignment horizontal="center" vertical="center" wrapText="1"/>
    </xf>
    <xf numFmtId="4" fontId="10" fillId="6" borderId="10" xfId="8" applyNumberFormat="1" applyFont="1" applyFill="1" applyBorder="1" applyAlignment="1">
      <alignment horizontal="center" vertical="center" wrapText="1"/>
    </xf>
    <xf numFmtId="4" fontId="10" fillId="6" borderId="1" xfId="8" applyNumberFormat="1" applyFont="1" applyFill="1" applyBorder="1" applyAlignment="1">
      <alignment horizontal="center" vertical="center" wrapText="1"/>
    </xf>
    <xf numFmtId="0" fontId="10" fillId="6" borderId="11" xfId="8" applyFont="1" applyFill="1" applyBorder="1" applyAlignment="1">
      <alignment horizontal="center" vertical="center" wrapText="1"/>
    </xf>
    <xf numFmtId="0" fontId="10" fillId="6" borderId="13" xfId="8" applyFont="1" applyFill="1" applyBorder="1" applyAlignment="1">
      <alignment horizontal="center" vertical="center" wrapText="1"/>
    </xf>
    <xf numFmtId="0" fontId="10" fillId="7" borderId="14" xfId="8" applyFont="1" applyFill="1" applyBorder="1" applyAlignment="1">
      <alignment horizontal="right" vertical="center"/>
    </xf>
    <xf numFmtId="0" fontId="10" fillId="7" borderId="15" xfId="8" applyFont="1" applyFill="1" applyBorder="1" applyAlignment="1">
      <alignment horizontal="right" vertical="center"/>
    </xf>
    <xf numFmtId="0" fontId="6" fillId="0" borderId="0" xfId="8" applyAlignment="1">
      <alignment horizontal="center" vertical="center" wrapText="1"/>
    </xf>
    <xf numFmtId="0" fontId="17" fillId="0" borderId="0" xfId="8" applyFont="1" applyAlignment="1">
      <alignment horizontal="center" vertical="center" wrapText="1"/>
    </xf>
    <xf numFmtId="4" fontId="6" fillId="0" borderId="0" xfId="8" applyNumberFormat="1" applyAlignment="1">
      <alignment horizontal="center" vertical="center" wrapText="1"/>
    </xf>
    <xf numFmtId="4" fontId="7" fillId="0" borderId="0" xfId="8" applyNumberFormat="1" applyFont="1" applyAlignment="1">
      <alignment horizontal="center" vertical="center" wrapText="1"/>
    </xf>
    <xf numFmtId="0" fontId="6" fillId="0" borderId="38" xfId="4" applyBorder="1" applyAlignment="1">
      <alignment horizontal="center" vertical="center"/>
    </xf>
    <xf numFmtId="0" fontId="6" fillId="0" borderId="39" xfId="4" applyBorder="1" applyAlignment="1">
      <alignment horizontal="center" vertical="center"/>
    </xf>
    <xf numFmtId="0" fontId="6" fillId="0" borderId="20" xfId="4" applyBorder="1" applyAlignment="1">
      <alignment horizontal="center" vertical="center" wrapText="1"/>
    </xf>
    <xf numFmtId="0" fontId="6" fillId="0" borderId="21" xfId="4" applyBorder="1" applyAlignment="1">
      <alignment horizontal="center" vertical="center" wrapText="1"/>
    </xf>
    <xf numFmtId="0" fontId="6" fillId="0" borderId="22" xfId="4" applyBorder="1" applyAlignment="1">
      <alignment horizontal="center" vertical="center" wrapText="1"/>
    </xf>
    <xf numFmtId="0" fontId="6" fillId="0" borderId="23" xfId="4" applyBorder="1" applyAlignment="1">
      <alignment horizontal="center" vertical="center" wrapText="1"/>
    </xf>
    <xf numFmtId="0" fontId="6" fillId="0" borderId="7" xfId="4" applyBorder="1" applyAlignment="1">
      <alignment horizontal="center" vertical="center" wrapText="1"/>
    </xf>
    <xf numFmtId="0" fontId="6" fillId="0" borderId="24" xfId="4" applyBorder="1" applyAlignment="1">
      <alignment horizontal="center" vertical="center" wrapText="1"/>
    </xf>
    <xf numFmtId="0" fontId="14" fillId="11" borderId="23" xfId="4" applyFont="1" applyFill="1" applyBorder="1" applyAlignment="1" applyProtection="1">
      <alignment horizontal="center" vertical="center" wrapText="1"/>
      <protection locked="0"/>
    </xf>
    <xf numFmtId="0" fontId="14" fillId="11" borderId="7" xfId="4" applyFont="1" applyFill="1" applyBorder="1" applyAlignment="1" applyProtection="1">
      <alignment horizontal="center" vertical="center" wrapText="1"/>
      <protection locked="0"/>
    </xf>
    <xf numFmtId="0" fontId="14" fillId="11" borderId="24" xfId="4" applyFont="1" applyFill="1" applyBorder="1" applyAlignment="1" applyProtection="1">
      <alignment horizontal="center" vertical="center" wrapText="1"/>
      <protection locked="0"/>
    </xf>
    <xf numFmtId="0" fontId="14" fillId="11" borderId="23" xfId="4" applyFont="1" applyFill="1" applyBorder="1" applyAlignment="1" applyProtection="1">
      <alignment horizontal="left" vertical="center" wrapText="1"/>
      <protection locked="0"/>
    </xf>
    <xf numFmtId="0" fontId="14" fillId="11" borderId="7" xfId="4" applyFont="1" applyFill="1" applyBorder="1" applyAlignment="1" applyProtection="1">
      <alignment horizontal="left" vertical="center"/>
      <protection locked="0"/>
    </xf>
    <xf numFmtId="0" fontId="14" fillId="11" borderId="24" xfId="4" applyFont="1" applyFill="1" applyBorder="1" applyAlignment="1" applyProtection="1">
      <alignment horizontal="left" vertical="center"/>
      <protection locked="0"/>
    </xf>
    <xf numFmtId="0" fontId="6" fillId="11" borderId="25" xfId="4" applyFill="1" applyBorder="1" applyAlignment="1">
      <alignment horizontal="center" vertical="center"/>
    </xf>
    <xf numFmtId="0" fontId="6" fillId="11" borderId="3" xfId="4" applyFill="1" applyBorder="1" applyAlignment="1">
      <alignment horizontal="center" vertical="center"/>
    </xf>
    <xf numFmtId="0" fontId="6" fillId="11" borderId="26" xfId="4" applyFill="1" applyBorder="1" applyAlignment="1">
      <alignment horizontal="center" vertical="center"/>
    </xf>
    <xf numFmtId="0" fontId="13" fillId="7" borderId="28" xfId="4" applyFont="1" applyFill="1" applyBorder="1" applyAlignment="1">
      <alignment horizontal="center" vertical="center"/>
    </xf>
    <xf numFmtId="0" fontId="13" fillId="7" borderId="22" xfId="4" applyFont="1" applyFill="1" applyBorder="1" applyAlignment="1">
      <alignment horizontal="center" vertical="center"/>
    </xf>
    <xf numFmtId="0" fontId="13" fillId="7" borderId="6" xfId="4" applyFont="1" applyFill="1" applyBorder="1" applyAlignment="1">
      <alignment horizontal="center" vertical="center"/>
    </xf>
    <xf numFmtId="0" fontId="13" fillId="7" borderId="24" xfId="4" applyFont="1" applyFill="1" applyBorder="1" applyAlignment="1">
      <alignment horizontal="center" vertical="center"/>
    </xf>
    <xf numFmtId="10" fontId="14" fillId="7" borderId="25" xfId="4" applyNumberFormat="1" applyFont="1" applyFill="1" applyBorder="1" applyAlignment="1">
      <alignment horizontal="center" vertical="center"/>
    </xf>
    <xf numFmtId="10" fontId="14" fillId="7" borderId="3" xfId="4" applyNumberFormat="1" applyFont="1" applyFill="1" applyBorder="1" applyAlignment="1">
      <alignment horizontal="center" vertical="center"/>
    </xf>
    <xf numFmtId="10" fontId="14" fillId="7" borderId="26" xfId="4" applyNumberFormat="1" applyFont="1" applyFill="1" applyBorder="1" applyAlignment="1">
      <alignment horizontal="center" vertical="center"/>
    </xf>
    <xf numFmtId="0" fontId="6" fillId="0" borderId="36" xfId="4" applyBorder="1" applyAlignment="1">
      <alignment horizontal="center" vertical="center"/>
    </xf>
    <xf numFmtId="0" fontId="6" fillId="0" borderId="37" xfId="4" applyBorder="1" applyAlignment="1">
      <alignment horizontal="center" vertical="center"/>
    </xf>
    <xf numFmtId="0" fontId="10" fillId="0" borderId="44" xfId="3" applyFont="1" applyBorder="1" applyAlignment="1">
      <alignment horizontal="left" vertical="center" wrapText="1"/>
    </xf>
    <xf numFmtId="0" fontId="10" fillId="0" borderId="45" xfId="3" applyFont="1" applyBorder="1" applyAlignment="1">
      <alignment horizontal="left" vertical="center" wrapText="1"/>
    </xf>
    <xf numFmtId="0" fontId="10" fillId="0" borderId="46" xfId="3" applyFont="1" applyBorder="1" applyAlignment="1">
      <alignment horizontal="left" vertical="center" wrapText="1"/>
    </xf>
    <xf numFmtId="0" fontId="6" fillId="0" borderId="40" xfId="4" applyBorder="1" applyAlignment="1">
      <alignment horizontal="center" vertical="center"/>
    </xf>
    <xf numFmtId="0" fontId="6" fillId="0" borderId="41" xfId="4" applyBorder="1" applyAlignment="1">
      <alignment horizontal="center" vertical="center"/>
    </xf>
    <xf numFmtId="0" fontId="6" fillId="0" borderId="3" xfId="4" applyBorder="1" applyAlignment="1">
      <alignment horizontal="center" vertical="center"/>
    </xf>
    <xf numFmtId="0" fontId="6" fillId="0" borderId="26" xfId="4" applyBorder="1" applyAlignment="1">
      <alignment horizontal="center" vertical="center"/>
    </xf>
    <xf numFmtId="0" fontId="10" fillId="11" borderId="25" xfId="4" applyFont="1" applyFill="1" applyBorder="1" applyAlignment="1">
      <alignment horizontal="center" vertical="center"/>
    </xf>
    <xf numFmtId="0" fontId="10" fillId="11" borderId="3" xfId="4" applyFont="1" applyFill="1" applyBorder="1" applyAlignment="1">
      <alignment horizontal="center" vertical="center"/>
    </xf>
    <xf numFmtId="0" fontId="10" fillId="11" borderId="26" xfId="4" applyFont="1" applyFill="1" applyBorder="1" applyAlignment="1">
      <alignment horizontal="center" vertical="center"/>
    </xf>
    <xf numFmtId="10" fontId="6" fillId="11" borderId="3" xfId="4" applyNumberFormat="1" applyFill="1" applyBorder="1" applyAlignment="1">
      <alignment horizontal="left" vertical="center"/>
    </xf>
    <xf numFmtId="0" fontId="6" fillId="11" borderId="26" xfId="4" applyFill="1" applyBorder="1" applyAlignment="1">
      <alignment horizontal="left" vertical="center"/>
    </xf>
    <xf numFmtId="10" fontId="6" fillId="11" borderId="42" xfId="4" applyNumberFormat="1" applyFill="1" applyBorder="1" applyAlignment="1">
      <alignment horizontal="left" vertical="center"/>
    </xf>
    <xf numFmtId="0" fontId="6" fillId="11" borderId="43" xfId="4" applyFill="1" applyBorder="1" applyAlignment="1">
      <alignment horizontal="left" vertical="center"/>
    </xf>
  </cellXfs>
  <cellStyles count="20">
    <cellStyle name="Moeda" xfId="18" builtinId="4"/>
    <cellStyle name="Moeda 2" xfId="12" xr:uid="{00000000-0005-0000-0000-000001000000}"/>
    <cellStyle name="Moeda 3" xfId="13" xr:uid="{00000000-0005-0000-0000-000002000000}"/>
    <cellStyle name="Normal" xfId="0" builtinId="0"/>
    <cellStyle name="Normal 11" xfId="3" xr:uid="{00000000-0005-0000-0000-000004000000}"/>
    <cellStyle name="Normal 2" xfId="11" xr:uid="{00000000-0005-0000-0000-000005000000}"/>
    <cellStyle name="Normal 2 2 3" xfId="4" xr:uid="{00000000-0005-0000-0000-000006000000}"/>
    <cellStyle name="Normal 61" xfId="8" xr:uid="{00000000-0005-0000-0000-000007000000}"/>
    <cellStyle name="Normal 61 2" xfId="10" xr:uid="{00000000-0005-0000-0000-000008000000}"/>
    <cellStyle name="Normal_PLANILHA - LICITAÇÃO CHIQUINHO DE CARVALHO" xfId="5" xr:uid="{00000000-0005-0000-0000-000009000000}"/>
    <cellStyle name="Normal_Planilha com Declaração RT" xfId="6" xr:uid="{00000000-0005-0000-0000-00000A000000}"/>
    <cellStyle name="Porcentagem" xfId="2" builtinId="5"/>
    <cellStyle name="Porcentagem 10 3" xfId="19" xr:uid="{00000000-0005-0000-0000-00000C000000}"/>
    <cellStyle name="Porcentagem 3" xfId="7" xr:uid="{00000000-0005-0000-0000-00000D000000}"/>
    <cellStyle name="Separador de milhares 2" xfId="15" xr:uid="{00000000-0005-0000-0000-00000E000000}"/>
    <cellStyle name="Separador de milhares 3" xfId="16" xr:uid="{00000000-0005-0000-0000-00000F000000}"/>
    <cellStyle name="Separador de milhares 4" xfId="17" xr:uid="{00000000-0005-0000-0000-000010000000}"/>
    <cellStyle name="Vírgula" xfId="1" builtinId="3"/>
    <cellStyle name="Vírgula 2" xfId="9" xr:uid="{00000000-0005-0000-0000-000012000000}"/>
    <cellStyle name="Vírgula 3" xfId="14" xr:uid="{00000000-0005-0000-0000-000013000000}"/>
  </cellStyles>
  <dxfs count="17">
    <dxf>
      <fill>
        <patternFill patternType="gray125">
          <bgColor indexed="51"/>
        </patternFill>
      </fill>
    </dxf>
    <dxf>
      <fill>
        <patternFill patternType="gray0625">
          <bgColor indexed="51"/>
        </patternFill>
      </fill>
    </dxf>
    <dxf>
      <font>
        <condense val="0"/>
        <extend val="0"/>
        <color indexed="10"/>
      </font>
      <fill>
        <patternFill>
          <bgColor indexed="51"/>
        </patternFill>
      </fill>
    </dxf>
    <dxf>
      <font>
        <condense val="0"/>
        <extend val="0"/>
        <color indexed="12"/>
      </font>
      <fill>
        <patternFill>
          <bgColor indexed="27"/>
        </patternFill>
      </fill>
    </dxf>
    <dxf>
      <font>
        <b/>
        <i val="0"/>
        <condense val="0"/>
        <extend val="0"/>
        <color auto="1"/>
      </font>
      <fill>
        <patternFill>
          <bgColor indexed="55"/>
        </patternFill>
      </fill>
    </dxf>
    <dxf>
      <font>
        <b/>
        <i val="0"/>
        <condense val="0"/>
        <extend val="0"/>
        <color auto="1"/>
      </font>
      <fill>
        <patternFill>
          <bgColor indexed="55"/>
        </patternFill>
      </fill>
    </dxf>
    <dxf>
      <font>
        <b/>
        <i val="0"/>
        <condense val="0"/>
        <extend val="0"/>
        <color auto="1"/>
      </font>
      <fill>
        <patternFill>
          <bgColor indexed="55"/>
        </patternFill>
      </fill>
    </dxf>
    <dxf>
      <font>
        <b/>
        <i val="0"/>
        <condense val="0"/>
        <extend val="0"/>
        <color auto="1"/>
      </font>
      <fill>
        <patternFill>
          <bgColor indexed="55"/>
        </patternFill>
      </fill>
    </dxf>
    <dxf>
      <font>
        <b/>
        <i val="0"/>
        <condense val="0"/>
        <extend val="0"/>
        <color auto="1"/>
      </font>
      <fill>
        <patternFill>
          <bgColor indexed="55"/>
        </patternFill>
      </fill>
    </dxf>
    <dxf>
      <font>
        <b/>
        <i val="0"/>
        <condense val="0"/>
        <extend val="0"/>
        <color auto="1"/>
      </font>
      <fill>
        <patternFill>
          <bgColor indexed="55"/>
        </patternFill>
      </fill>
    </dxf>
    <dxf>
      <font>
        <b/>
        <i val="0"/>
        <condense val="0"/>
        <extend val="0"/>
        <color auto="1"/>
      </font>
      <fill>
        <patternFill>
          <bgColor indexed="55"/>
        </patternFill>
      </fill>
    </dxf>
    <dxf>
      <font>
        <b/>
        <i val="0"/>
        <condense val="0"/>
        <extend val="0"/>
        <color auto="1"/>
      </font>
      <fill>
        <patternFill>
          <bgColor indexed="55"/>
        </patternFill>
      </fill>
    </dxf>
    <dxf>
      <font>
        <b/>
        <i val="0"/>
        <condense val="0"/>
        <extend val="0"/>
        <color auto="1"/>
      </font>
      <fill>
        <patternFill>
          <bgColor indexed="55"/>
        </patternFill>
      </fill>
    </dxf>
    <dxf>
      <font>
        <b/>
        <i val="0"/>
        <condense val="0"/>
        <extend val="0"/>
        <color auto="1"/>
      </font>
      <fill>
        <patternFill>
          <bgColor indexed="55"/>
        </patternFill>
      </fill>
    </dxf>
    <dxf>
      <font>
        <b/>
        <i val="0"/>
        <condense val="0"/>
        <extend val="0"/>
        <color auto="1"/>
      </font>
      <fill>
        <patternFill>
          <bgColor indexed="55"/>
        </patternFill>
      </fill>
    </dxf>
    <dxf>
      <font>
        <b/>
        <i val="0"/>
        <condense val="0"/>
        <extend val="0"/>
        <color auto="1"/>
      </font>
      <fill>
        <patternFill>
          <bgColor indexed="55"/>
        </patternFill>
      </fill>
    </dxf>
    <dxf>
      <font>
        <b/>
        <i val="0"/>
        <condense val="0"/>
        <extend val="0"/>
        <color auto="1"/>
      </font>
      <fill>
        <patternFill>
          <bgColor indexed="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fabiano\Downloads\10039\ca_arqs\eletrica\e0104500.doc"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m11\publico\WINDOWS\TEMP\B5348E-LM001_R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ack_server\descritivos\Meus%20documentos\Egesa-antigos\TO-134\Meus%20Documentos\FV-DN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ack_server\descritivos\Meus%20documentos\Egesa-antigos\TO-134\0798\TECNICO\TEACOMP\LOTE06\P09\P10\RELAT6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u-a\01-md-2005\EQUIP\MAQUINAS\I02011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ack_server\descritivos\Meus%20documentos\EGESA\Br-482mg\Volume1\CANA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arcia\Receita%20Federal%20-%20RJ\Preg&#227;o%203-2013%20-%20Ag.%20Modelo%20B%20Pirai%20e%20Resende\EDITAL%201-2013-%20ADAPTACAO%20PROJETO%20BASICO%20-%20AGENCIA%20MODELO\ANEXO%20V%20-%20PLANILHA%20DE%20OR&#199;AMENTO%20E%20CRONOGRAM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JUSTI&#199;A%20FEDERAL\Predio%20Sede%20%20Vitoria%20ES%20-%202009\Justi&#231;a%20Federal%201&#170;%20Instancia\PLANILHA%20OR&#199;AMENTARIA\Or&#231;amento\JFES_Planilha_Orc_Rev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ack_server\descritivos\Projetos\Marcilio\TO-010\Meus%20documentos\EGESA\Br-482mg\Volume1\CANA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Arquivos%20internos\Quadro%20de%20quantidades\ORCAMEN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ilesrv2\obras\Arquivos%20internos\Quadro%20de%20quantidades\ORCAMEN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CVCTEC\00.%20ENGENHARIA\01.%20PROJETOS_OBRAS\04.%20SERVI&#199;OS%20PRONTOS\2020\11_PRJ_CRUCIL&#194;NDIA\OR&#199;AMENTO\OR&#199;AMENTO_CVCTEC_CRUCIL&#194;NDI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PMLS\MODELO%20PLANILHA%20E%20BDI%20ATUALIZAD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RGÊNCIA"/>
      <sheetName val="CAPA"/>
      <sheetName val="Controle"/>
      <sheetName val="LOJAS"/>
      <sheetName val="CONDOMINOS"/>
      <sheetName val="QUADROS DE DISTRIBUIÇÃO"/>
      <sheetName val="BARRAMENTO BLINDADO"/>
      <sheetName val="TRANSFORMADORES"/>
      <sheetName val="GERAL ORIGINAL"/>
      <sheetName val="GERAL POR ITENS"/>
      <sheetName val="MOTORES"/>
      <sheetName val="ANTIGO COND"/>
      <sheetName val="ANTIGO GERAL"/>
      <sheetName val="H_MOT"/>
      <sheetName val="C_MOT"/>
      <sheetName val="QUADROS_DE_DISTRIBUIÇÃO"/>
      <sheetName val="BARRAMENTO_BLINDADO"/>
      <sheetName val="GERAL_ORIGINAL"/>
      <sheetName val="GERAL_POR_ITENS"/>
      <sheetName val="ANTIGO_COND"/>
      <sheetName val="ANTIGO_GERAL"/>
    </sheetNames>
    <sheetDataSet>
      <sheetData sheetId="0" refreshError="1">
        <row r="2">
          <cell r="A2" t="str">
            <v>TABELA DE CARGAS – POR TRANSFORMADOR/PBT EM EMERGÊNCIA</v>
          </cell>
        </row>
        <row r="4">
          <cell r="A4" t="str">
            <v>TRANSFORMADOR 1.1 – PBT-1.1 EM EMERGÊNCIA</v>
          </cell>
        </row>
        <row r="6">
          <cell r="A6" t="str">
            <v>FINALIDADE</v>
          </cell>
          <cell r="B6" t="str">
            <v>POT. UNIT. (kW)</v>
          </cell>
          <cell r="C6" t="str">
            <v>POT. UNIT. (CV)</v>
          </cell>
          <cell r="D6" t="str">
            <v>T I P O</v>
          </cell>
          <cell r="E6" t="str">
            <v>POT-M (KW)</v>
          </cell>
          <cell r="F6" t="str">
            <v>FP- M</v>
          </cell>
          <cell r="G6" t="str">
            <v>QTDE.</v>
          </cell>
          <cell r="H6" t="str">
            <v>PÓLOS</v>
          </cell>
          <cell r="I6" t="str">
            <v>F.D.</v>
          </cell>
          <cell r="J6" t="str">
            <v>F.P.</v>
          </cell>
          <cell r="K6" t="str">
            <v>POT. INSTALADA (kW)</v>
          </cell>
          <cell r="L6" t="str">
            <v>POT. INSTALADA (kVA)</v>
          </cell>
          <cell r="M6" t="str">
            <v>POT. DEMANDADA (kW)</v>
          </cell>
          <cell r="N6" t="str">
            <v>POT. DEMANDADA (kVA)</v>
          </cell>
        </row>
        <row r="7">
          <cell r="A7" t="str">
            <v>BARRAMENTO BLINDADO BB1.1/1.3 – ILUMINAÇÃO HALL</v>
          </cell>
          <cell r="B7">
            <v>123.78</v>
          </cell>
          <cell r="E7" t="e">
            <v>#N/A</v>
          </cell>
          <cell r="F7" t="e">
            <v>#N/A</v>
          </cell>
          <cell r="G7">
            <v>1</v>
          </cell>
          <cell r="I7">
            <v>0.71596423332687886</v>
          </cell>
          <cell r="J7">
            <v>0.97999999999999976</v>
          </cell>
          <cell r="K7">
            <v>123.78</v>
          </cell>
          <cell r="L7">
            <v>126.30612244897962</v>
          </cell>
          <cell r="M7">
            <v>88.622052801201065</v>
          </cell>
          <cell r="N7">
            <v>90.430666123674584</v>
          </cell>
        </row>
        <row r="8">
          <cell r="A8" t="str">
            <v>QD-B1-3S</v>
          </cell>
          <cell r="B8">
            <v>140.32509426511928</v>
          </cell>
          <cell r="E8" t="e">
            <v>#N/A</v>
          </cell>
          <cell r="F8" t="e">
            <v>#N/A</v>
          </cell>
          <cell r="G8">
            <v>1</v>
          </cell>
          <cell r="I8">
            <v>1</v>
          </cell>
          <cell r="J8">
            <v>0.77296462798671983</v>
          </cell>
          <cell r="K8">
            <v>140.32509426511928</v>
          </cell>
          <cell r="L8">
            <v>181.54141752982022</v>
          </cell>
          <cell r="M8">
            <v>140.32509426511928</v>
          </cell>
          <cell r="N8">
            <v>181.54141752982022</v>
          </cell>
        </row>
        <row r="9">
          <cell r="A9" t="str">
            <v>NO BREAK</v>
          </cell>
          <cell r="B9">
            <v>30</v>
          </cell>
          <cell r="G9">
            <v>2</v>
          </cell>
          <cell r="I9">
            <v>0.5</v>
          </cell>
          <cell r="J9">
            <v>1</v>
          </cell>
          <cell r="K9">
            <v>60</v>
          </cell>
          <cell r="L9">
            <v>60</v>
          </cell>
          <cell r="M9">
            <v>30</v>
          </cell>
          <cell r="N9">
            <v>30</v>
          </cell>
        </row>
        <row r="10">
          <cell r="A10" t="str">
            <v>TOTAL</v>
          </cell>
          <cell r="I10">
            <v>0.79896043489677604</v>
          </cell>
          <cell r="J10">
            <v>0.85752015197356957</v>
          </cell>
          <cell r="K10">
            <v>324.10509426511931</v>
          </cell>
          <cell r="L10">
            <v>367.84753997879983</v>
          </cell>
          <cell r="M10">
            <v>258.94714706632033</v>
          </cell>
          <cell r="N10">
            <v>301.97208365349479</v>
          </cell>
        </row>
        <row r="12">
          <cell r="A12" t="str">
            <v>RESUMO GERAL:</v>
          </cell>
          <cell r="B12" t="str">
            <v>kW</v>
          </cell>
          <cell r="C12" t="str">
            <v>kVA</v>
          </cell>
        </row>
        <row r="13">
          <cell r="A13" t="str">
            <v>DEMANDAS</v>
          </cell>
          <cell r="B13">
            <v>258.94714706632033</v>
          </cell>
          <cell r="C13">
            <v>301.97208365349479</v>
          </cell>
        </row>
        <row r="14">
          <cell r="A14" t="str">
            <v>RESERVA     (%)</v>
          </cell>
          <cell r="B14">
            <v>0.2</v>
          </cell>
        </row>
        <row r="15">
          <cell r="A15" t="str">
            <v>FATOR DE SIMULTANEIDADE</v>
          </cell>
          <cell r="B15">
            <v>1</v>
          </cell>
        </row>
        <row r="17">
          <cell r="A17" t="str">
            <v xml:space="preserve">DEMANDA FINAL </v>
          </cell>
          <cell r="B17">
            <v>310.73657647958436</v>
          </cell>
          <cell r="C17">
            <v>362.36650038419373</v>
          </cell>
        </row>
        <row r="19">
          <cell r="A19" t="str">
            <v>TENSÃO (V)</v>
          </cell>
          <cell r="B19">
            <v>380</v>
          </cell>
          <cell r="C19" t="str">
            <v>V</v>
          </cell>
        </row>
        <row r="20">
          <cell r="A20" t="str">
            <v>CORRENTE (A)</v>
          </cell>
          <cell r="B20">
            <v>550.55893826872864</v>
          </cell>
          <cell r="C20" t="str">
            <v>A</v>
          </cell>
        </row>
        <row r="21">
          <cell r="A21" t="str">
            <v>DISJUNTOR GERAL</v>
          </cell>
          <cell r="B21">
            <v>2500</v>
          </cell>
          <cell r="C21" t="str">
            <v>A</v>
          </cell>
        </row>
        <row r="23">
          <cell r="A23" t="str">
            <v>TRANSFORMADOR DE 1500KVA</v>
          </cell>
        </row>
        <row r="27">
          <cell r="A27" t="str">
            <v>TRANSFORMADOR 1.2 – PBT-1.2 EM EMERGÊNCIA</v>
          </cell>
        </row>
        <row r="29">
          <cell r="A29" t="str">
            <v>FINALIDADE</v>
          </cell>
          <cell r="B29" t="str">
            <v>POT. UNIT. (kW)</v>
          </cell>
          <cell r="C29" t="str">
            <v>POT. UNIT. (CV)</v>
          </cell>
          <cell r="D29" t="str">
            <v>T I P O</v>
          </cell>
          <cell r="E29" t="str">
            <v>POT-M (KW)</v>
          </cell>
          <cell r="F29" t="str">
            <v>FP- M</v>
          </cell>
          <cell r="G29" t="str">
            <v>QTDE.</v>
          </cell>
          <cell r="H29" t="str">
            <v>PÓLOS</v>
          </cell>
          <cell r="I29" t="str">
            <v>F.D.</v>
          </cell>
          <cell r="J29" t="str">
            <v>F.P.</v>
          </cell>
          <cell r="K29" t="str">
            <v>POT. INSTALADA (kW)</v>
          </cell>
          <cell r="L29" t="str">
            <v>POT. INSTALADA (kVA)</v>
          </cell>
          <cell r="M29" t="str">
            <v>POT. DEMANDADA (kW)</v>
          </cell>
          <cell r="N29" t="str">
            <v>POT. DEMANDADA (kVA)</v>
          </cell>
        </row>
        <row r="30">
          <cell r="A30" t="str">
            <v>ELEVADORES SUBSOLO</v>
          </cell>
          <cell r="B30">
            <v>20</v>
          </cell>
          <cell r="E30" t="e">
            <v>#N/A</v>
          </cell>
          <cell r="F30" t="e">
            <v>#N/A</v>
          </cell>
          <cell r="G30">
            <v>2</v>
          </cell>
          <cell r="I30">
            <v>0</v>
          </cell>
          <cell r="J30">
            <v>0.8</v>
          </cell>
          <cell r="K30">
            <v>40</v>
          </cell>
          <cell r="L30">
            <v>50</v>
          </cell>
          <cell r="M30">
            <v>0</v>
          </cell>
          <cell r="N30">
            <v>0</v>
          </cell>
        </row>
        <row r="31">
          <cell r="A31" t="str">
            <v>ILUMINAÇÃO E COMANDO ELEVADORES SUBSOLO</v>
          </cell>
          <cell r="B31">
            <v>1.3</v>
          </cell>
          <cell r="E31" t="e">
            <v>#N/A</v>
          </cell>
          <cell r="F31" t="e">
            <v>#N/A</v>
          </cell>
          <cell r="G31">
            <v>1</v>
          </cell>
          <cell r="I31">
            <v>0.74</v>
          </cell>
          <cell r="J31">
            <v>0.8</v>
          </cell>
          <cell r="K31">
            <v>1.3</v>
          </cell>
          <cell r="L31">
            <v>1.625</v>
          </cell>
          <cell r="M31">
            <v>0.96199999999999997</v>
          </cell>
          <cell r="N31">
            <v>1.2024999999999999</v>
          </cell>
        </row>
        <row r="32">
          <cell r="A32" t="str">
            <v>ELEVADORES GARAGEM</v>
          </cell>
          <cell r="B32">
            <v>20</v>
          </cell>
          <cell r="E32" t="e">
            <v>#N/A</v>
          </cell>
          <cell r="F32" t="e">
            <v>#N/A</v>
          </cell>
          <cell r="G32">
            <v>2</v>
          </cell>
          <cell r="I32">
            <v>0.74</v>
          </cell>
          <cell r="J32">
            <v>0.8</v>
          </cell>
          <cell r="K32">
            <v>40</v>
          </cell>
          <cell r="L32">
            <v>50</v>
          </cell>
          <cell r="M32">
            <v>29.6</v>
          </cell>
          <cell r="N32">
            <v>37</v>
          </cell>
        </row>
        <row r="33">
          <cell r="A33" t="str">
            <v>ILUMINAÇÃO E COMANDO ELEVADORES GARAGEM</v>
          </cell>
          <cell r="B33">
            <v>1.3</v>
          </cell>
          <cell r="E33" t="e">
            <v>#N/A</v>
          </cell>
          <cell r="F33" t="e">
            <v>#N/A</v>
          </cell>
          <cell r="G33">
            <v>1</v>
          </cell>
          <cell r="I33">
            <v>0</v>
          </cell>
          <cell r="J33">
            <v>0.8</v>
          </cell>
          <cell r="K33">
            <v>1.3</v>
          </cell>
          <cell r="L33">
            <v>1.625</v>
          </cell>
          <cell r="M33">
            <v>0</v>
          </cell>
          <cell r="N33">
            <v>0</v>
          </cell>
        </row>
        <row r="34">
          <cell r="A34" t="str">
            <v>ELEVADORES ZONA BAIXA</v>
          </cell>
          <cell r="B34">
            <v>50</v>
          </cell>
          <cell r="E34" t="e">
            <v>#N/A</v>
          </cell>
          <cell r="F34" t="e">
            <v>#N/A</v>
          </cell>
          <cell r="G34">
            <v>8</v>
          </cell>
          <cell r="I34">
            <v>0.125</v>
          </cell>
          <cell r="J34">
            <v>0.8</v>
          </cell>
          <cell r="K34">
            <v>400</v>
          </cell>
          <cell r="L34">
            <v>500</v>
          </cell>
          <cell r="M34">
            <v>50</v>
          </cell>
          <cell r="N34">
            <v>62.5</v>
          </cell>
        </row>
        <row r="35">
          <cell r="A35" t="str">
            <v>ILUMINAÇÃO E COMANDO ELEVADORES ZONA BAIXA</v>
          </cell>
          <cell r="B35">
            <v>3</v>
          </cell>
          <cell r="E35" t="e">
            <v>#N/A</v>
          </cell>
          <cell r="F35" t="e">
            <v>#N/A</v>
          </cell>
          <cell r="G35">
            <v>1</v>
          </cell>
          <cell r="I35">
            <v>0.1</v>
          </cell>
          <cell r="J35">
            <v>0.8</v>
          </cell>
          <cell r="K35">
            <v>3</v>
          </cell>
          <cell r="L35">
            <v>3.75</v>
          </cell>
          <cell r="M35">
            <v>0.30000000000000004</v>
          </cell>
          <cell r="N35">
            <v>0.375</v>
          </cell>
        </row>
        <row r="36">
          <cell r="A36" t="str">
            <v>QD-B1-3S-AC</v>
          </cell>
          <cell r="B36">
            <v>140.32509426511928</v>
          </cell>
          <cell r="E36" t="e">
            <v>#N/A</v>
          </cell>
          <cell r="F36" t="e">
            <v>#N/A</v>
          </cell>
          <cell r="G36">
            <v>1</v>
          </cell>
          <cell r="I36">
            <v>0</v>
          </cell>
          <cell r="J36">
            <v>0.77296462798671983</v>
          </cell>
          <cell r="K36">
            <v>140.32509426511928</v>
          </cell>
          <cell r="L36">
            <v>181.54141752982022</v>
          </cell>
          <cell r="M36">
            <v>0</v>
          </cell>
          <cell r="N36">
            <v>0</v>
          </cell>
        </row>
        <row r="37">
          <cell r="A37" t="str">
            <v>VENTILAÇÃO</v>
          </cell>
          <cell r="B37">
            <v>0.56488549618320616</v>
          </cell>
          <cell r="C37">
            <v>0.5</v>
          </cell>
          <cell r="D37" t="str">
            <v>C</v>
          </cell>
          <cell r="E37">
            <v>0.56488549618320616</v>
          </cell>
          <cell r="F37">
            <v>0.73</v>
          </cell>
          <cell r="G37">
            <v>1</v>
          </cell>
          <cell r="I37">
            <v>0</v>
          </cell>
          <cell r="J37">
            <v>0.73</v>
          </cell>
          <cell r="K37">
            <v>0.56488549618320616</v>
          </cell>
          <cell r="L37">
            <v>0.77381574819617283</v>
          </cell>
          <cell r="M37">
            <v>0</v>
          </cell>
          <cell r="N37">
            <v>0</v>
          </cell>
        </row>
        <row r="38">
          <cell r="A38" t="str">
            <v>VENTILAÇÃO</v>
          </cell>
          <cell r="B38">
            <v>0.80291970802919721</v>
          </cell>
          <cell r="C38">
            <v>0.75</v>
          </cell>
          <cell r="D38" t="str">
            <v>C</v>
          </cell>
          <cell r="E38">
            <v>0.80291970802919721</v>
          </cell>
          <cell r="F38">
            <v>0.77</v>
          </cell>
          <cell r="G38">
            <v>1</v>
          </cell>
          <cell r="I38">
            <v>0</v>
          </cell>
          <cell r="J38">
            <v>0.77</v>
          </cell>
          <cell r="K38">
            <v>0.80291970802919721</v>
          </cell>
          <cell r="L38">
            <v>1.0427528675703859</v>
          </cell>
          <cell r="M38">
            <v>0</v>
          </cell>
          <cell r="N38">
            <v>0</v>
          </cell>
        </row>
        <row r="39">
          <cell r="A39" t="str">
            <v>VENTILAÇÃO</v>
          </cell>
          <cell r="B39">
            <v>1.8987341772151898</v>
          </cell>
          <cell r="C39">
            <v>2</v>
          </cell>
          <cell r="D39" t="str">
            <v>C</v>
          </cell>
          <cell r="E39">
            <v>1.8987341772151898</v>
          </cell>
          <cell r="F39">
            <v>0.82</v>
          </cell>
          <cell r="G39">
            <v>1</v>
          </cell>
          <cell r="I39">
            <v>0</v>
          </cell>
          <cell r="J39">
            <v>0.82</v>
          </cell>
          <cell r="K39">
            <v>1.8987341772151898</v>
          </cell>
          <cell r="L39">
            <v>2.3155294844087684</v>
          </cell>
          <cell r="M39">
            <v>0</v>
          </cell>
          <cell r="N39">
            <v>0</v>
          </cell>
        </row>
        <row r="40">
          <cell r="A40" t="str">
            <v>FANCOIL</v>
          </cell>
          <cell r="B40">
            <v>6.3805104408352662</v>
          </cell>
          <cell r="C40">
            <v>7.5</v>
          </cell>
          <cell r="D40" t="str">
            <v>C</v>
          </cell>
          <cell r="E40">
            <v>6.3805104408352662</v>
          </cell>
          <cell r="F40">
            <v>0.8</v>
          </cell>
          <cell r="G40">
            <v>2</v>
          </cell>
          <cell r="I40">
            <v>0</v>
          </cell>
          <cell r="J40">
            <v>0.8</v>
          </cell>
          <cell r="K40">
            <v>12.761020881670532</v>
          </cell>
          <cell r="L40">
            <v>15.951276102088165</v>
          </cell>
          <cell r="M40">
            <v>0</v>
          </cell>
          <cell r="N40">
            <v>0</v>
          </cell>
        </row>
        <row r="41">
          <cell r="A41" t="str">
            <v>UNIDADE CONDENSADORA</v>
          </cell>
          <cell r="B41">
            <v>43.4</v>
          </cell>
          <cell r="G41">
            <v>1</v>
          </cell>
          <cell r="I41">
            <v>0</v>
          </cell>
          <cell r="J41">
            <v>0.8</v>
          </cell>
          <cell r="K41">
            <v>43.4</v>
          </cell>
          <cell r="L41">
            <v>54.249999999999993</v>
          </cell>
          <cell r="M41">
            <v>0</v>
          </cell>
          <cell r="N41">
            <v>0</v>
          </cell>
        </row>
        <row r="42">
          <cell r="A42" t="str">
            <v>FANCOIL ESCRITÓRIOS</v>
          </cell>
          <cell r="B42">
            <v>8.6705202312138727</v>
          </cell>
          <cell r="C42">
            <v>10</v>
          </cell>
          <cell r="D42" t="str">
            <v>C</v>
          </cell>
          <cell r="E42">
            <v>8.6705202312138727</v>
          </cell>
          <cell r="F42">
            <v>0.85</v>
          </cell>
          <cell r="G42">
            <v>32</v>
          </cell>
          <cell r="I42">
            <v>0</v>
          </cell>
          <cell r="J42">
            <v>0.85</v>
          </cell>
          <cell r="K42">
            <v>277.45664739884393</v>
          </cell>
          <cell r="L42">
            <v>326.41958517511051</v>
          </cell>
          <cell r="M42">
            <v>0</v>
          </cell>
          <cell r="N42">
            <v>0</v>
          </cell>
        </row>
        <row r="43">
          <cell r="A43" t="str">
            <v>ILUMINAÇÃO, TOMADAS E AR CONDICIONADO FAST FOOD</v>
          </cell>
          <cell r="B43">
            <v>258.76900000000001</v>
          </cell>
          <cell r="G43">
            <v>1</v>
          </cell>
          <cell r="I43">
            <v>0</v>
          </cell>
          <cell r="J43">
            <v>0.9</v>
          </cell>
          <cell r="K43">
            <v>258.76900000000001</v>
          </cell>
          <cell r="L43">
            <v>287.52111111111111</v>
          </cell>
          <cell r="M43">
            <v>0</v>
          </cell>
          <cell r="N43">
            <v>0</v>
          </cell>
        </row>
        <row r="44">
          <cell r="A44" t="str">
            <v>BOMBA DE RECALQUE DE ÁGUA FRIA</v>
          </cell>
          <cell r="B44">
            <v>20.670391061452513</v>
          </cell>
          <cell r="C44">
            <v>25</v>
          </cell>
          <cell r="D44" t="str">
            <v>H</v>
          </cell>
          <cell r="E44">
            <v>20.670391061452513</v>
          </cell>
          <cell r="F44">
            <v>0.85</v>
          </cell>
          <cell r="G44">
            <v>2</v>
          </cell>
          <cell r="I44">
            <v>0</v>
          </cell>
          <cell r="J44">
            <v>0.85</v>
          </cell>
          <cell r="K44">
            <v>41.340782122905026</v>
          </cell>
          <cell r="L44">
            <v>48.636214262241211</v>
          </cell>
          <cell r="M44">
            <v>0</v>
          </cell>
          <cell r="N44">
            <v>0</v>
          </cell>
        </row>
        <row r="45">
          <cell r="A45" t="str">
            <v>BOMBA DE RECALQUE DE ÁGUAS PLUVIAIS</v>
          </cell>
          <cell r="B45">
            <v>8.6705202312138727</v>
          </cell>
          <cell r="C45">
            <v>10</v>
          </cell>
          <cell r="D45" t="str">
            <v>H</v>
          </cell>
          <cell r="E45">
            <v>8.6705202312138727</v>
          </cell>
          <cell r="F45">
            <v>0.85</v>
          </cell>
          <cell r="G45">
            <v>6</v>
          </cell>
          <cell r="I45">
            <v>0</v>
          </cell>
          <cell r="J45">
            <v>0.85</v>
          </cell>
          <cell r="K45">
            <v>52.02312138728324</v>
          </cell>
          <cell r="L45">
            <v>61.203672220333225</v>
          </cell>
          <cell r="M45">
            <v>0</v>
          </cell>
          <cell r="N45">
            <v>0</v>
          </cell>
        </row>
        <row r="46">
          <cell r="A46" t="str">
            <v>BOMBA DE RECALQUE DE ESGOTO</v>
          </cell>
          <cell r="B46">
            <v>8.6705202312138727</v>
          </cell>
          <cell r="C46">
            <v>10</v>
          </cell>
          <cell r="D46" t="str">
            <v>H</v>
          </cell>
          <cell r="E46">
            <v>8.6705202312138727</v>
          </cell>
          <cell r="F46">
            <v>0.85</v>
          </cell>
          <cell r="G46">
            <v>6</v>
          </cell>
          <cell r="I46">
            <v>0</v>
          </cell>
          <cell r="J46">
            <v>0.85</v>
          </cell>
          <cell r="K46">
            <v>52.02312138728324</v>
          </cell>
          <cell r="L46">
            <v>61.203672220333225</v>
          </cell>
          <cell r="M46">
            <v>0</v>
          </cell>
          <cell r="N46">
            <v>0</v>
          </cell>
        </row>
        <row r="47">
          <cell r="A47" t="str">
            <v>BOMBA DE RECALQUE DE REUSO</v>
          </cell>
          <cell r="B47">
            <v>1.0135135135135136</v>
          </cell>
          <cell r="C47">
            <v>1</v>
          </cell>
          <cell r="D47" t="str">
            <v>H</v>
          </cell>
          <cell r="E47">
            <v>1.0135135135135136</v>
          </cell>
          <cell r="F47">
            <v>0.78</v>
          </cell>
          <cell r="G47">
            <v>2</v>
          </cell>
          <cell r="I47">
            <v>0</v>
          </cell>
          <cell r="J47">
            <v>0.78</v>
          </cell>
          <cell r="K47">
            <v>2.0270270270270272</v>
          </cell>
          <cell r="L47">
            <v>2.5987525987525988</v>
          </cell>
          <cell r="M47">
            <v>0</v>
          </cell>
          <cell r="N47">
            <v>0</v>
          </cell>
        </row>
        <row r="48">
          <cell r="A48" t="str">
            <v>BOMBA DE RECALQUE DO POÇO DE RETARDO</v>
          </cell>
          <cell r="B48">
            <v>1.0135135135135136</v>
          </cell>
          <cell r="C48">
            <v>1</v>
          </cell>
          <cell r="D48" t="str">
            <v>H</v>
          </cell>
          <cell r="E48">
            <v>1.0135135135135136</v>
          </cell>
          <cell r="F48">
            <v>0.78</v>
          </cell>
          <cell r="G48">
            <v>2</v>
          </cell>
          <cell r="I48">
            <v>0</v>
          </cell>
          <cell r="J48">
            <v>0.78</v>
          </cell>
          <cell r="K48">
            <v>2.0270270270270272</v>
          </cell>
          <cell r="L48">
            <v>2.5987525987525988</v>
          </cell>
          <cell r="M48">
            <v>0</v>
          </cell>
          <cell r="N48">
            <v>0</v>
          </cell>
        </row>
        <row r="49">
          <cell r="A49" t="str">
            <v>ESCADA ROLANTE</v>
          </cell>
          <cell r="B49">
            <v>10</v>
          </cell>
          <cell r="G49">
            <v>2</v>
          </cell>
          <cell r="I49">
            <v>0</v>
          </cell>
          <cell r="J49">
            <v>0.8</v>
          </cell>
          <cell r="K49">
            <v>20</v>
          </cell>
          <cell r="L49">
            <v>25</v>
          </cell>
          <cell r="M49">
            <v>0</v>
          </cell>
          <cell r="N49">
            <v>0</v>
          </cell>
        </row>
        <row r="50">
          <cell r="A50" t="str">
            <v>TOTAL</v>
          </cell>
          <cell r="I50">
            <v>5.8131468987100983E-2</v>
          </cell>
          <cell r="J50">
            <v>0.79999999999999993</v>
          </cell>
          <cell r="K50">
            <v>1391.0193808785871</v>
          </cell>
          <cell r="L50">
            <v>1678.056551918718</v>
          </cell>
          <cell r="M50">
            <v>80.861999999999995</v>
          </cell>
          <cell r="N50">
            <v>101.0775</v>
          </cell>
        </row>
        <row r="52">
          <cell r="I52" t="str">
            <v>COM O PAINEL DE SEGURANÇA EM FUNCIONAMENTO</v>
          </cell>
        </row>
        <row r="53">
          <cell r="A53" t="str">
            <v>RESUMO GERAL:</v>
          </cell>
          <cell r="B53" t="str">
            <v>kW</v>
          </cell>
          <cell r="C53" t="str">
            <v>kVA</v>
          </cell>
          <cell r="I53" t="str">
            <v>kW</v>
          </cell>
          <cell r="J53" t="str">
            <v>kVA</v>
          </cell>
        </row>
        <row r="54">
          <cell r="A54" t="str">
            <v>DEMANDAS</v>
          </cell>
          <cell r="B54">
            <v>80.861999999999995</v>
          </cell>
          <cell r="C54">
            <v>101.0775</v>
          </cell>
          <cell r="I54">
            <v>442.08736295026449</v>
          </cell>
          <cell r="J54">
            <v>529.01118759655708</v>
          </cell>
        </row>
        <row r="55">
          <cell r="A55" t="str">
            <v>RESERVA     (%)</v>
          </cell>
          <cell r="B55">
            <v>0.2</v>
          </cell>
          <cell r="I55">
            <v>0</v>
          </cell>
        </row>
        <row r="56">
          <cell r="A56" t="str">
            <v>FATOR DE SIMULTANEIDADE</v>
          </cell>
          <cell r="B56">
            <v>1</v>
          </cell>
          <cell r="I56">
            <v>1</v>
          </cell>
        </row>
        <row r="58">
          <cell r="A58" t="str">
            <v xml:space="preserve">DEMANDA FINAL </v>
          </cell>
          <cell r="B58">
            <v>97.034399999999991</v>
          </cell>
          <cell r="C58">
            <v>121.29299999999999</v>
          </cell>
          <cell r="I58">
            <v>442.08736295026449</v>
          </cell>
          <cell r="J58">
            <v>529.01118759655708</v>
          </cell>
        </row>
        <row r="60">
          <cell r="A60" t="str">
            <v>TENSÃO (V)</v>
          </cell>
          <cell r="B60">
            <v>380</v>
          </cell>
          <cell r="C60" t="str">
            <v>V</v>
          </cell>
          <cell r="I60">
            <v>380</v>
          </cell>
          <cell r="J60" t="str">
            <v>V</v>
          </cell>
        </row>
        <row r="61">
          <cell r="A61" t="str">
            <v>CORRENTE (A)</v>
          </cell>
          <cell r="B61">
            <v>184.28564789688755</v>
          </cell>
          <cell r="C61" t="str">
            <v>A</v>
          </cell>
          <cell r="I61">
            <v>803.74934621893647</v>
          </cell>
          <cell r="J61" t="str">
            <v>A</v>
          </cell>
        </row>
        <row r="62">
          <cell r="A62" t="str">
            <v>DISJUNTOR GERAL</v>
          </cell>
          <cell r="B62">
            <v>2500</v>
          </cell>
          <cell r="C62" t="str">
            <v>A</v>
          </cell>
          <cell r="I62">
            <v>2500</v>
          </cell>
          <cell r="J62" t="str">
            <v>A</v>
          </cell>
        </row>
        <row r="64">
          <cell r="A64" t="str">
            <v>TRANSFORMADOR DE 1500KVA</v>
          </cell>
        </row>
        <row r="69">
          <cell r="A69" t="str">
            <v>PBT-SEG EM EMERGÊNCIA</v>
          </cell>
        </row>
        <row r="71">
          <cell r="A71" t="str">
            <v>EM REGIME NORMAL</v>
          </cell>
        </row>
        <row r="72">
          <cell r="A72" t="str">
            <v>FINALIDADE</v>
          </cell>
          <cell r="B72" t="str">
            <v>POT. UNIT. (kW)</v>
          </cell>
          <cell r="C72" t="str">
            <v>POT. UNIT. (CV)</v>
          </cell>
          <cell r="D72" t="str">
            <v>T I P O</v>
          </cell>
          <cell r="E72" t="str">
            <v>POT-M (KW)</v>
          </cell>
          <cell r="F72" t="str">
            <v>FP- M</v>
          </cell>
          <cell r="G72" t="str">
            <v>QTDE.</v>
          </cell>
          <cell r="H72" t="str">
            <v>PÓLOS</v>
          </cell>
          <cell r="I72" t="str">
            <v>F.D.</v>
          </cell>
          <cell r="J72" t="str">
            <v>F.P.</v>
          </cell>
          <cell r="K72" t="str">
            <v>POT. INSTALADA (kW)</v>
          </cell>
          <cell r="L72" t="str">
            <v>POT. INSTALADA (kVA)</v>
          </cell>
          <cell r="M72" t="str">
            <v>POT. DEMANDADA (kW)</v>
          </cell>
          <cell r="N72" t="str">
            <v>POT. DEMANDADA (kVA)</v>
          </cell>
        </row>
        <row r="73">
          <cell r="A73" t="str">
            <v>ELEVADOR DE SEGUANÇA</v>
          </cell>
          <cell r="B73">
            <v>35</v>
          </cell>
          <cell r="E73" t="e">
            <v>#N/A</v>
          </cell>
          <cell r="F73" t="e">
            <v>#N/A</v>
          </cell>
          <cell r="G73">
            <v>1</v>
          </cell>
          <cell r="I73">
            <v>1</v>
          </cell>
          <cell r="J73">
            <v>0.8</v>
          </cell>
          <cell r="K73">
            <v>35</v>
          </cell>
          <cell r="L73">
            <v>43.75</v>
          </cell>
          <cell r="M73">
            <v>35</v>
          </cell>
          <cell r="N73">
            <v>43.75</v>
          </cell>
        </row>
        <row r="74">
          <cell r="A74" t="str">
            <v>ILUMINAÇÃO E COMANDO ELEVADORE DE SEGURANÇA</v>
          </cell>
          <cell r="B74">
            <v>3</v>
          </cell>
          <cell r="E74" t="e">
            <v>#N/A</v>
          </cell>
          <cell r="F74" t="e">
            <v>#N/A</v>
          </cell>
          <cell r="G74">
            <v>1</v>
          </cell>
          <cell r="I74">
            <v>1</v>
          </cell>
          <cell r="J74">
            <v>0.8</v>
          </cell>
          <cell r="K74">
            <v>3</v>
          </cell>
          <cell r="L74">
            <v>3.75</v>
          </cell>
          <cell r="M74">
            <v>3</v>
          </cell>
          <cell r="N74">
            <v>3.75</v>
          </cell>
        </row>
        <row r="75">
          <cell r="A75" t="str">
            <v>PRESSURIZAÇÃO ESCADA 5SS</v>
          </cell>
          <cell r="B75">
            <v>6.3805104408352662</v>
          </cell>
          <cell r="C75">
            <v>7.5</v>
          </cell>
          <cell r="D75" t="str">
            <v>C</v>
          </cell>
          <cell r="E75">
            <v>6.3805104408352662</v>
          </cell>
          <cell r="F75">
            <v>0.8</v>
          </cell>
          <cell r="G75">
            <v>4</v>
          </cell>
          <cell r="I75">
            <v>0</v>
          </cell>
          <cell r="J75">
            <v>0.8</v>
          </cell>
          <cell r="K75">
            <v>25.522041763341065</v>
          </cell>
          <cell r="L75">
            <v>31.902552204176331</v>
          </cell>
          <cell r="M75">
            <v>0</v>
          </cell>
          <cell r="N75">
            <v>0</v>
          </cell>
        </row>
        <row r="76">
          <cell r="A76" t="str">
            <v>PRESSURIZAÇÃO ESCADA 3SS</v>
          </cell>
          <cell r="B76">
            <v>8.6705202312138727</v>
          </cell>
          <cell r="C76">
            <v>10</v>
          </cell>
          <cell r="D76" t="str">
            <v>C</v>
          </cell>
          <cell r="E76">
            <v>8.6705202312138727</v>
          </cell>
          <cell r="F76">
            <v>0.85</v>
          </cell>
          <cell r="G76">
            <v>2</v>
          </cell>
          <cell r="I76">
            <v>0</v>
          </cell>
          <cell r="J76">
            <v>0.85</v>
          </cell>
          <cell r="K76">
            <v>17.341040462427745</v>
          </cell>
          <cell r="L76">
            <v>20.401224073444407</v>
          </cell>
          <cell r="M76">
            <v>0</v>
          </cell>
          <cell r="N76">
            <v>0</v>
          </cell>
        </row>
        <row r="77">
          <cell r="A77" t="str">
            <v>PRESSURIZAÇÃO ESCADA 1SS</v>
          </cell>
          <cell r="B77">
            <v>16.930022573363431</v>
          </cell>
          <cell r="C77">
            <v>20</v>
          </cell>
          <cell r="D77" t="str">
            <v>C</v>
          </cell>
          <cell r="E77">
            <v>16.930022573363431</v>
          </cell>
          <cell r="F77">
            <v>0.84</v>
          </cell>
          <cell r="G77">
            <v>5</v>
          </cell>
          <cell r="I77">
            <v>0</v>
          </cell>
          <cell r="J77">
            <v>0.84</v>
          </cell>
          <cell r="K77">
            <v>84.650112866817153</v>
          </cell>
          <cell r="L77">
            <v>100.77394388906805</v>
          </cell>
          <cell r="M77">
            <v>0</v>
          </cell>
          <cell r="N77">
            <v>0</v>
          </cell>
        </row>
        <row r="78">
          <cell r="A78" t="str">
            <v>EXAUSTÃO DE FUMAÇA</v>
          </cell>
          <cell r="B78">
            <v>16.930022573363431</v>
          </cell>
          <cell r="C78">
            <v>20</v>
          </cell>
          <cell r="D78" t="str">
            <v>C</v>
          </cell>
          <cell r="E78">
            <v>16.930022573363431</v>
          </cell>
          <cell r="F78">
            <v>0.84</v>
          </cell>
          <cell r="G78">
            <v>2</v>
          </cell>
          <cell r="I78">
            <v>0</v>
          </cell>
          <cell r="J78">
            <v>0.84</v>
          </cell>
          <cell r="K78">
            <v>33.860045146726861</v>
          </cell>
          <cell r="L78">
            <v>40.309577555627214</v>
          </cell>
          <cell r="M78">
            <v>0</v>
          </cell>
          <cell r="N78">
            <v>0</v>
          </cell>
        </row>
        <row r="79">
          <cell r="A79" t="str">
            <v>ELEVADOR DE SEGUANÇA</v>
          </cell>
          <cell r="B79">
            <v>35</v>
          </cell>
          <cell r="E79" t="e">
            <v>#N/A</v>
          </cell>
          <cell r="F79" t="e">
            <v>#N/A</v>
          </cell>
          <cell r="G79">
            <v>1</v>
          </cell>
          <cell r="I79">
            <v>1</v>
          </cell>
          <cell r="J79">
            <v>0.8</v>
          </cell>
          <cell r="K79">
            <v>35</v>
          </cell>
          <cell r="L79">
            <v>43.75</v>
          </cell>
          <cell r="M79">
            <v>35</v>
          </cell>
          <cell r="N79">
            <v>43.75</v>
          </cell>
        </row>
        <row r="80">
          <cell r="A80" t="str">
            <v>ILUMINAÇÃO E COMANDO ELEVADORE DE SEGURANÇA</v>
          </cell>
          <cell r="B80">
            <v>3</v>
          </cell>
          <cell r="E80" t="e">
            <v>#N/A</v>
          </cell>
          <cell r="F80" t="e">
            <v>#N/A</v>
          </cell>
          <cell r="G80">
            <v>1</v>
          </cell>
          <cell r="I80">
            <v>1</v>
          </cell>
          <cell r="J80">
            <v>0.8</v>
          </cell>
          <cell r="K80">
            <v>3</v>
          </cell>
          <cell r="L80">
            <v>3.75</v>
          </cell>
          <cell r="M80">
            <v>3</v>
          </cell>
          <cell r="N80">
            <v>3.75</v>
          </cell>
        </row>
        <row r="81">
          <cell r="A81" t="str">
            <v>PRESSURIZAÇÃO ESCADA 5SS</v>
          </cell>
          <cell r="B81">
            <v>6.3805104408352662</v>
          </cell>
          <cell r="C81">
            <v>7.5</v>
          </cell>
          <cell r="D81" t="str">
            <v>C</v>
          </cell>
          <cell r="E81">
            <v>6.3805104408352662</v>
          </cell>
          <cell r="F81">
            <v>0.8</v>
          </cell>
          <cell r="G81">
            <v>4</v>
          </cell>
          <cell r="I81">
            <v>0</v>
          </cell>
          <cell r="J81">
            <v>0.8</v>
          </cell>
          <cell r="K81">
            <v>25.522041763341065</v>
          </cell>
          <cell r="L81">
            <v>31.902552204176331</v>
          </cell>
          <cell r="M81">
            <v>0</v>
          </cell>
          <cell r="N81">
            <v>0</v>
          </cell>
        </row>
        <row r="82">
          <cell r="A82" t="str">
            <v>PRESSURIZAÇÃO ESCADA 3SS</v>
          </cell>
          <cell r="B82">
            <v>8.6705202312138727</v>
          </cell>
          <cell r="C82">
            <v>10</v>
          </cell>
          <cell r="D82" t="str">
            <v>C</v>
          </cell>
          <cell r="E82">
            <v>8.6705202312138727</v>
          </cell>
          <cell r="F82">
            <v>0.85</v>
          </cell>
          <cell r="G82">
            <v>2</v>
          </cell>
          <cell r="I82">
            <v>0</v>
          </cell>
          <cell r="J82">
            <v>0.85</v>
          </cell>
          <cell r="K82">
            <v>17.341040462427745</v>
          </cell>
          <cell r="L82">
            <v>20.401224073444407</v>
          </cell>
          <cell r="M82">
            <v>0</v>
          </cell>
          <cell r="N82">
            <v>0</v>
          </cell>
        </row>
        <row r="83">
          <cell r="A83" t="str">
            <v>PRESSURIZAÇÃO ESCADA 1SS</v>
          </cell>
          <cell r="B83">
            <v>16.930022573363431</v>
          </cell>
          <cell r="C83">
            <v>20</v>
          </cell>
          <cell r="D83" t="str">
            <v>C</v>
          </cell>
          <cell r="E83">
            <v>16.930022573363431</v>
          </cell>
          <cell r="F83">
            <v>0.84</v>
          </cell>
          <cell r="G83">
            <v>5</v>
          </cell>
          <cell r="I83">
            <v>0</v>
          </cell>
          <cell r="J83">
            <v>0.84</v>
          </cell>
          <cell r="K83">
            <v>84.650112866817153</v>
          </cell>
          <cell r="L83">
            <v>100.77394388906805</v>
          </cell>
          <cell r="M83">
            <v>0</v>
          </cell>
          <cell r="N83">
            <v>0</v>
          </cell>
        </row>
        <row r="84">
          <cell r="A84" t="str">
            <v>EXAUSTÃO DE FUMAÇA</v>
          </cell>
          <cell r="B84">
            <v>16.930022573363431</v>
          </cell>
          <cell r="C84">
            <v>20</v>
          </cell>
          <cell r="D84" t="str">
            <v>C</v>
          </cell>
          <cell r="E84">
            <v>16.930022573363431</v>
          </cell>
          <cell r="F84">
            <v>0.84</v>
          </cell>
          <cell r="G84">
            <v>2</v>
          </cell>
          <cell r="I84">
            <v>0</v>
          </cell>
          <cell r="J84">
            <v>0.84</v>
          </cell>
          <cell r="K84">
            <v>33.860045146726861</v>
          </cell>
          <cell r="L84">
            <v>40.309577555627214</v>
          </cell>
          <cell r="M84">
            <v>0</v>
          </cell>
          <cell r="N84">
            <v>0</v>
          </cell>
        </row>
        <row r="85">
          <cell r="A85" t="str">
            <v>BOMBA DE RECALQUE DE ÓLEO DIESEL</v>
          </cell>
          <cell r="B85">
            <v>2.7500000000000004</v>
          </cell>
          <cell r="C85">
            <v>3</v>
          </cell>
          <cell r="D85" t="str">
            <v>H</v>
          </cell>
          <cell r="E85">
            <v>2.7500000000000004</v>
          </cell>
          <cell r="F85">
            <v>0.77</v>
          </cell>
          <cell r="G85">
            <v>2</v>
          </cell>
          <cell r="I85">
            <v>0.5</v>
          </cell>
          <cell r="J85">
            <v>0.77</v>
          </cell>
          <cell r="K85">
            <v>5.5000000000000009</v>
          </cell>
          <cell r="L85">
            <v>7.1428571428571441</v>
          </cell>
          <cell r="M85">
            <v>2.7500000000000004</v>
          </cell>
          <cell r="N85">
            <v>3.5714285714285721</v>
          </cell>
        </row>
        <row r="86">
          <cell r="A86" t="str">
            <v>ILUMINAÇÃO E TOMADAS GERADOR</v>
          </cell>
          <cell r="B86">
            <v>11.67</v>
          </cell>
          <cell r="E86" t="e">
            <v>#N/A</v>
          </cell>
          <cell r="F86" t="e">
            <v>#N/A</v>
          </cell>
          <cell r="G86">
            <v>1</v>
          </cell>
          <cell r="I86">
            <v>0.9</v>
          </cell>
          <cell r="J86">
            <v>0.94</v>
          </cell>
          <cell r="K86">
            <v>11.67</v>
          </cell>
          <cell r="L86">
            <v>12.414893617021278</v>
          </cell>
          <cell r="M86">
            <v>10.503</v>
          </cell>
          <cell r="N86">
            <v>11.17340425531915</v>
          </cell>
        </row>
        <row r="87">
          <cell r="A87" t="str">
            <v>BOMBA DE INCÊNDIO JOCKEY</v>
          </cell>
          <cell r="B87">
            <v>4.3632075471698117</v>
          </cell>
          <cell r="C87">
            <v>5</v>
          </cell>
          <cell r="D87" t="str">
            <v>H</v>
          </cell>
          <cell r="E87">
            <v>4.3632075471698117</v>
          </cell>
          <cell r="F87">
            <v>0.83</v>
          </cell>
          <cell r="G87">
            <v>1</v>
          </cell>
          <cell r="I87">
            <v>1</v>
          </cell>
          <cell r="J87">
            <v>0.83</v>
          </cell>
          <cell r="K87">
            <v>4.3632075471698117</v>
          </cell>
          <cell r="L87">
            <v>5.2568765628551954</v>
          </cell>
          <cell r="M87">
            <v>4.3632075471698117</v>
          </cell>
          <cell r="N87">
            <v>5.2568765628551954</v>
          </cell>
        </row>
        <row r="88">
          <cell r="A88" t="str">
            <v>BOMBA DE INCÊNDIO PRINCIPAL</v>
          </cell>
          <cell r="B88">
            <v>119.56521739130434</v>
          </cell>
          <cell r="C88">
            <v>150</v>
          </cell>
          <cell r="D88" t="str">
            <v>H</v>
          </cell>
          <cell r="E88">
            <v>119.56521739130434</v>
          </cell>
          <cell r="F88">
            <v>0.86</v>
          </cell>
          <cell r="G88">
            <v>1</v>
          </cell>
          <cell r="I88">
            <v>0</v>
          </cell>
          <cell r="J88">
            <v>0.86</v>
          </cell>
          <cell r="K88">
            <v>119.56521739130434</v>
          </cell>
          <cell r="L88">
            <v>139.02932254802832</v>
          </cell>
          <cell r="M88">
            <v>0</v>
          </cell>
          <cell r="N88">
            <v>0</v>
          </cell>
        </row>
        <row r="89">
          <cell r="A89" t="str">
            <v>RETIFICADOR SUBESTAÇÃO</v>
          </cell>
          <cell r="B89">
            <v>10</v>
          </cell>
          <cell r="G89">
            <v>1</v>
          </cell>
          <cell r="I89">
            <v>1</v>
          </cell>
          <cell r="J89">
            <v>0.8</v>
          </cell>
          <cell r="K89">
            <v>10</v>
          </cell>
          <cell r="L89">
            <v>12.5</v>
          </cell>
          <cell r="M89">
            <v>10</v>
          </cell>
          <cell r="N89">
            <v>12.5</v>
          </cell>
        </row>
        <row r="90">
          <cell r="A90" t="str">
            <v>TOTAL</v>
          </cell>
          <cell r="I90">
            <v>0.18844624461614121</v>
          </cell>
          <cell r="J90">
            <v>0.81266524224042402</v>
          </cell>
          <cell r="K90">
            <v>549.84490541709977</v>
          </cell>
          <cell r="L90">
            <v>658.11854531539404</v>
          </cell>
          <cell r="M90">
            <v>103.61620754716981</v>
          </cell>
          <cell r="N90">
            <v>127.50170938960292</v>
          </cell>
        </row>
        <row r="92">
          <cell r="A92" t="str">
            <v>RESUMO GERAL:</v>
          </cell>
          <cell r="B92" t="str">
            <v>kW</v>
          </cell>
          <cell r="C92" t="str">
            <v>kVA</v>
          </cell>
        </row>
        <row r="93">
          <cell r="A93" t="str">
            <v>DEMANDAS</v>
          </cell>
          <cell r="B93">
            <v>103.61620754716981</v>
          </cell>
          <cell r="C93">
            <v>127.50170938960292</v>
          </cell>
        </row>
        <row r="94">
          <cell r="A94" t="str">
            <v>RESERVA     (%)</v>
          </cell>
          <cell r="B94">
            <v>0.2</v>
          </cell>
        </row>
        <row r="95">
          <cell r="A95" t="str">
            <v>FATOR DE SIMULTANEIDADE</v>
          </cell>
          <cell r="B95">
            <v>1</v>
          </cell>
        </row>
        <row r="97">
          <cell r="A97" t="str">
            <v xml:space="preserve">DEMANDA FINAL </v>
          </cell>
          <cell r="B97">
            <v>124.33944905660377</v>
          </cell>
          <cell r="C97">
            <v>153.00205126752351</v>
          </cell>
        </row>
        <row r="99">
          <cell r="A99" t="str">
            <v>TENSÃO (V)</v>
          </cell>
          <cell r="B99">
            <v>380</v>
          </cell>
          <cell r="C99" t="str">
            <v>V</v>
          </cell>
        </row>
        <row r="100">
          <cell r="A100" t="str">
            <v>CORRENTE (A)</v>
          </cell>
          <cell r="B100">
            <v>232.46256706807799</v>
          </cell>
          <cell r="C100" t="str">
            <v>A</v>
          </cell>
        </row>
        <row r="101">
          <cell r="A101" t="str">
            <v>DISJUNTOR GERAL</v>
          </cell>
          <cell r="B101">
            <v>1250</v>
          </cell>
          <cell r="C101" t="str">
            <v>A</v>
          </cell>
        </row>
        <row r="104">
          <cell r="A104" t="str">
            <v>EM FUNCIONAMENTO</v>
          </cell>
        </row>
        <row r="105">
          <cell r="A105" t="str">
            <v>FINALIDADE</v>
          </cell>
          <cell r="B105" t="str">
            <v>POT. UNIT. (kW)</v>
          </cell>
          <cell r="C105" t="str">
            <v>POT. UNIT. (CV)</v>
          </cell>
          <cell r="D105" t="str">
            <v>T I P O</v>
          </cell>
          <cell r="E105" t="str">
            <v>POT-M (KW)</v>
          </cell>
          <cell r="F105" t="str">
            <v>FP- M</v>
          </cell>
          <cell r="G105" t="str">
            <v>QTDE.</v>
          </cell>
          <cell r="H105" t="str">
            <v>PÓLOS</v>
          </cell>
          <cell r="I105" t="str">
            <v>F.D.</v>
          </cell>
          <cell r="J105" t="str">
            <v>F.P.</v>
          </cell>
          <cell r="K105" t="str">
            <v>POT. INSTALADA (kW)</v>
          </cell>
          <cell r="L105" t="str">
            <v>POT. INSTALADA (kVA)</v>
          </cell>
          <cell r="M105" t="str">
            <v>POT. DEMANDADA (kW)</v>
          </cell>
          <cell r="N105" t="str">
            <v>POT. DEMANDADA (kVA)</v>
          </cell>
        </row>
        <row r="106">
          <cell r="A106" t="str">
            <v>ELEVADOR DE SEGUANÇA</v>
          </cell>
          <cell r="B106">
            <v>35</v>
          </cell>
          <cell r="E106" t="e">
            <v>#N/A</v>
          </cell>
          <cell r="F106" t="e">
            <v>#N/A</v>
          </cell>
          <cell r="G106">
            <v>1</v>
          </cell>
          <cell r="I106">
            <v>1</v>
          </cell>
          <cell r="J106">
            <v>0.8</v>
          </cell>
          <cell r="K106">
            <v>35</v>
          </cell>
          <cell r="L106">
            <v>43.75</v>
          </cell>
          <cell r="M106">
            <v>35</v>
          </cell>
          <cell r="N106">
            <v>43.75</v>
          </cell>
        </row>
        <row r="107">
          <cell r="A107" t="str">
            <v>ILUMINAÇÃO E COMANDO ELEVADORE DE SEGURANÇA</v>
          </cell>
          <cell r="B107">
            <v>3</v>
          </cell>
          <cell r="E107" t="e">
            <v>#N/A</v>
          </cell>
          <cell r="F107" t="e">
            <v>#N/A</v>
          </cell>
          <cell r="G107">
            <v>1</v>
          </cell>
          <cell r="I107">
            <v>1</v>
          </cell>
          <cell r="J107">
            <v>0.8</v>
          </cell>
          <cell r="K107">
            <v>3</v>
          </cell>
          <cell r="L107">
            <v>3.75</v>
          </cell>
          <cell r="M107">
            <v>3</v>
          </cell>
          <cell r="N107">
            <v>3.75</v>
          </cell>
        </row>
        <row r="108">
          <cell r="A108" t="str">
            <v>PRESSURIZAÇÃO ESCADA 5SS</v>
          </cell>
          <cell r="B108">
            <v>6.3805104408352662</v>
          </cell>
          <cell r="C108">
            <v>7.5</v>
          </cell>
          <cell r="D108" t="str">
            <v>C</v>
          </cell>
          <cell r="E108">
            <v>6.3805104408352662</v>
          </cell>
          <cell r="F108">
            <v>0.8</v>
          </cell>
          <cell r="G108">
            <v>4</v>
          </cell>
          <cell r="I108">
            <v>0.5</v>
          </cell>
          <cell r="J108">
            <v>0.8</v>
          </cell>
          <cell r="K108">
            <v>25.522041763341065</v>
          </cell>
          <cell r="L108">
            <v>31.902552204176331</v>
          </cell>
          <cell r="M108">
            <v>12.761020881670532</v>
          </cell>
          <cell r="N108">
            <v>15.951276102088165</v>
          </cell>
        </row>
        <row r="109">
          <cell r="A109" t="str">
            <v>PRESSURIZAÇÃO ESCADA 3SS</v>
          </cell>
          <cell r="B109">
            <v>8.6705202312138727</v>
          </cell>
          <cell r="C109">
            <v>10</v>
          </cell>
          <cell r="D109" t="str">
            <v>C</v>
          </cell>
          <cell r="E109">
            <v>8.6705202312138727</v>
          </cell>
          <cell r="F109">
            <v>0.85</v>
          </cell>
          <cell r="G109">
            <v>2</v>
          </cell>
          <cell r="I109">
            <v>0.5</v>
          </cell>
          <cell r="J109">
            <v>0.85</v>
          </cell>
          <cell r="K109">
            <v>17.341040462427745</v>
          </cell>
          <cell r="L109">
            <v>20.401224073444407</v>
          </cell>
          <cell r="M109">
            <v>8.6705202312138727</v>
          </cell>
          <cell r="N109">
            <v>10.200612036722204</v>
          </cell>
        </row>
        <row r="110">
          <cell r="A110" t="str">
            <v>PRESSURIZAÇÃO ESCADA 1SS</v>
          </cell>
          <cell r="B110">
            <v>16.930022573363431</v>
          </cell>
          <cell r="C110">
            <v>20</v>
          </cell>
          <cell r="D110" t="str">
            <v>C</v>
          </cell>
          <cell r="E110">
            <v>16.930022573363431</v>
          </cell>
          <cell r="F110">
            <v>0.84</v>
          </cell>
          <cell r="G110">
            <v>5</v>
          </cell>
          <cell r="I110">
            <v>0.8</v>
          </cell>
          <cell r="J110">
            <v>0.84</v>
          </cell>
          <cell r="K110">
            <v>84.650112866817153</v>
          </cell>
          <cell r="L110">
            <v>100.77394388906805</v>
          </cell>
          <cell r="M110">
            <v>67.720090293453723</v>
          </cell>
          <cell r="N110">
            <v>80.619155111254443</v>
          </cell>
        </row>
        <row r="111">
          <cell r="A111" t="str">
            <v>EXAUSTÃO DE FUMAÇA</v>
          </cell>
          <cell r="B111">
            <v>16.930022573363431</v>
          </cell>
          <cell r="C111">
            <v>20</v>
          </cell>
          <cell r="D111" t="str">
            <v>C</v>
          </cell>
          <cell r="E111">
            <v>16.930022573363431</v>
          </cell>
          <cell r="F111">
            <v>0.84</v>
          </cell>
          <cell r="G111">
            <v>2</v>
          </cell>
          <cell r="I111">
            <v>1</v>
          </cell>
          <cell r="J111">
            <v>0.84</v>
          </cell>
          <cell r="K111">
            <v>33.860045146726861</v>
          </cell>
          <cell r="L111">
            <v>40.309577555627214</v>
          </cell>
          <cell r="M111">
            <v>33.860045146726861</v>
          </cell>
          <cell r="N111">
            <v>40.309577555627214</v>
          </cell>
        </row>
        <row r="112">
          <cell r="A112" t="str">
            <v>ELEVADOR DE SEGUANÇA</v>
          </cell>
          <cell r="B112">
            <v>35</v>
          </cell>
          <cell r="E112" t="e">
            <v>#N/A</v>
          </cell>
          <cell r="F112" t="e">
            <v>#N/A</v>
          </cell>
          <cell r="G112">
            <v>1</v>
          </cell>
          <cell r="I112">
            <v>1</v>
          </cell>
          <cell r="J112">
            <v>0.8</v>
          </cell>
          <cell r="K112">
            <v>35</v>
          </cell>
          <cell r="L112">
            <v>43.75</v>
          </cell>
          <cell r="M112">
            <v>35</v>
          </cell>
          <cell r="N112">
            <v>43.75</v>
          </cell>
        </row>
        <row r="113">
          <cell r="A113" t="str">
            <v>ILUMINAÇÃO E COMANDO ELEVADORE DE SEGURANÇA</v>
          </cell>
          <cell r="B113">
            <v>3</v>
          </cell>
          <cell r="E113" t="e">
            <v>#N/A</v>
          </cell>
          <cell r="F113" t="e">
            <v>#N/A</v>
          </cell>
          <cell r="G113">
            <v>1</v>
          </cell>
          <cell r="I113">
            <v>1</v>
          </cell>
          <cell r="J113">
            <v>0.8</v>
          </cell>
          <cell r="K113">
            <v>3</v>
          </cell>
          <cell r="L113">
            <v>3.75</v>
          </cell>
          <cell r="M113">
            <v>3</v>
          </cell>
          <cell r="N113">
            <v>3.75</v>
          </cell>
        </row>
        <row r="114">
          <cell r="A114" t="str">
            <v>PRESSURIZAÇÃO ESCADA 5SS</v>
          </cell>
          <cell r="B114">
            <v>6.3805104408352662</v>
          </cell>
          <cell r="C114">
            <v>7.5</v>
          </cell>
          <cell r="D114" t="str">
            <v>C</v>
          </cell>
          <cell r="E114">
            <v>6.3805104408352662</v>
          </cell>
          <cell r="F114">
            <v>0.8</v>
          </cell>
          <cell r="G114">
            <v>4</v>
          </cell>
          <cell r="I114">
            <v>0.5</v>
          </cell>
          <cell r="J114">
            <v>0.8</v>
          </cell>
          <cell r="K114">
            <v>25.522041763341065</v>
          </cell>
          <cell r="L114">
            <v>31.902552204176331</v>
          </cell>
          <cell r="M114">
            <v>12.761020881670532</v>
          </cell>
          <cell r="N114">
            <v>15.951276102088165</v>
          </cell>
        </row>
        <row r="115">
          <cell r="A115" t="str">
            <v>PRESSURIZAÇÃO ESCADA 3SS</v>
          </cell>
          <cell r="B115">
            <v>8.6705202312138727</v>
          </cell>
          <cell r="C115">
            <v>10</v>
          </cell>
          <cell r="D115" t="str">
            <v>C</v>
          </cell>
          <cell r="E115">
            <v>8.6705202312138727</v>
          </cell>
          <cell r="F115">
            <v>0.85</v>
          </cell>
          <cell r="G115">
            <v>2</v>
          </cell>
          <cell r="I115">
            <v>0.5</v>
          </cell>
          <cell r="J115">
            <v>0.85</v>
          </cell>
          <cell r="K115">
            <v>17.341040462427745</v>
          </cell>
          <cell r="L115">
            <v>20.401224073444407</v>
          </cell>
          <cell r="M115">
            <v>8.6705202312138727</v>
          </cell>
          <cell r="N115">
            <v>10.200612036722204</v>
          </cell>
        </row>
        <row r="116">
          <cell r="A116" t="str">
            <v>PRESSURIZAÇÃO ESCADA 1SS</v>
          </cell>
          <cell r="B116">
            <v>16.930022573363431</v>
          </cell>
          <cell r="C116">
            <v>20</v>
          </cell>
          <cell r="D116" t="str">
            <v>C</v>
          </cell>
          <cell r="E116">
            <v>16.930022573363431</v>
          </cell>
          <cell r="F116">
            <v>0.84</v>
          </cell>
          <cell r="G116">
            <v>5</v>
          </cell>
          <cell r="I116">
            <v>0.8</v>
          </cell>
          <cell r="J116">
            <v>0.84</v>
          </cell>
          <cell r="K116">
            <v>84.650112866817153</v>
          </cell>
          <cell r="L116">
            <v>100.77394388906805</v>
          </cell>
          <cell r="M116">
            <v>67.720090293453723</v>
          </cell>
          <cell r="N116">
            <v>80.619155111254443</v>
          </cell>
        </row>
        <row r="117">
          <cell r="A117" t="str">
            <v>EXAUSTÃO DE FUMAÇA</v>
          </cell>
          <cell r="B117">
            <v>16.930022573363431</v>
          </cell>
          <cell r="C117">
            <v>20</v>
          </cell>
          <cell r="D117" t="str">
            <v>C</v>
          </cell>
          <cell r="E117">
            <v>16.930022573363431</v>
          </cell>
          <cell r="F117">
            <v>0.84</v>
          </cell>
          <cell r="G117">
            <v>2</v>
          </cell>
          <cell r="I117">
            <v>1</v>
          </cell>
          <cell r="J117">
            <v>0.84</v>
          </cell>
          <cell r="K117">
            <v>33.860045146726861</v>
          </cell>
          <cell r="L117">
            <v>40.309577555627214</v>
          </cell>
          <cell r="M117">
            <v>33.860045146726861</v>
          </cell>
          <cell r="N117">
            <v>40.309577555627214</v>
          </cell>
        </row>
        <row r="118">
          <cell r="A118" t="str">
            <v>BOMBA DE RECALQUE DE ÓLEO DIESEL</v>
          </cell>
          <cell r="B118">
            <v>2.7500000000000004</v>
          </cell>
          <cell r="C118">
            <v>3</v>
          </cell>
          <cell r="D118" t="str">
            <v>H</v>
          </cell>
          <cell r="E118">
            <v>2.7500000000000004</v>
          </cell>
          <cell r="F118">
            <v>0.77</v>
          </cell>
          <cell r="G118">
            <v>2</v>
          </cell>
          <cell r="I118">
            <v>0.5</v>
          </cell>
          <cell r="J118">
            <v>0.77</v>
          </cell>
          <cell r="K118">
            <v>5.5000000000000009</v>
          </cell>
          <cell r="L118">
            <v>7.1428571428571441</v>
          </cell>
          <cell r="M118">
            <v>2.7500000000000004</v>
          </cell>
          <cell r="N118">
            <v>3.5714285714285721</v>
          </cell>
        </row>
        <row r="119">
          <cell r="A119" t="str">
            <v>ILUMINAÇÃO E TOMADAS GERADOR</v>
          </cell>
          <cell r="B119">
            <v>11.67</v>
          </cell>
          <cell r="G119">
            <v>1</v>
          </cell>
          <cell r="I119">
            <v>0.9</v>
          </cell>
          <cell r="J119">
            <v>0.94</v>
          </cell>
          <cell r="K119">
            <v>11.67</v>
          </cell>
          <cell r="L119">
            <v>12.414893617021278</v>
          </cell>
          <cell r="M119">
            <v>10.503</v>
          </cell>
          <cell r="N119">
            <v>11.17340425531915</v>
          </cell>
        </row>
        <row r="120">
          <cell r="A120" t="str">
            <v>BOMBA DE INCÊNDIO JOCKEY</v>
          </cell>
          <cell r="B120">
            <v>6.3805104408352662</v>
          </cell>
          <cell r="C120">
            <v>7.5</v>
          </cell>
          <cell r="D120" t="str">
            <v>H</v>
          </cell>
          <cell r="E120">
            <v>6.3805104408352662</v>
          </cell>
          <cell r="F120">
            <v>0.8</v>
          </cell>
          <cell r="G120">
            <v>1</v>
          </cell>
          <cell r="I120">
            <v>0</v>
          </cell>
          <cell r="J120">
            <v>0.8</v>
          </cell>
          <cell r="K120">
            <v>6.3805104408352662</v>
          </cell>
          <cell r="L120">
            <v>7.9756380510440827</v>
          </cell>
          <cell r="M120">
            <v>0</v>
          </cell>
          <cell r="N120">
            <v>0</v>
          </cell>
        </row>
        <row r="121">
          <cell r="A121" t="str">
            <v>BOMBA DE INCÊNDIO PRINCIPAL</v>
          </cell>
          <cell r="B121">
            <v>119.56521739130434</v>
          </cell>
          <cell r="C121">
            <v>150</v>
          </cell>
          <cell r="D121" t="str">
            <v>H</v>
          </cell>
          <cell r="E121">
            <v>119.56521739130434</v>
          </cell>
          <cell r="F121">
            <v>0.86</v>
          </cell>
          <cell r="G121">
            <v>1</v>
          </cell>
          <cell r="I121">
            <v>1</v>
          </cell>
          <cell r="J121">
            <v>0.86</v>
          </cell>
          <cell r="K121">
            <v>119.56521739130434</v>
          </cell>
          <cell r="L121">
            <v>139.02932254802832</v>
          </cell>
          <cell r="M121">
            <v>119.56521739130434</v>
          </cell>
          <cell r="N121">
            <v>139.02932254802832</v>
          </cell>
        </row>
        <row r="122">
          <cell r="A122" t="str">
            <v>RETIFICADOR SUBESTAÇÃO</v>
          </cell>
          <cell r="B122">
            <v>10</v>
          </cell>
          <cell r="G122">
            <v>1</v>
          </cell>
          <cell r="I122">
            <v>1</v>
          </cell>
          <cell r="J122">
            <v>0.8</v>
          </cell>
          <cell r="K122">
            <v>10</v>
          </cell>
          <cell r="L122">
            <v>12.5</v>
          </cell>
          <cell r="M122">
            <v>10</v>
          </cell>
          <cell r="N122">
            <v>12.5</v>
          </cell>
        </row>
        <row r="123">
          <cell r="A123" t="str">
            <v>TOTAL</v>
          </cell>
          <cell r="I123">
            <v>0.84231455515010045</v>
          </cell>
          <cell r="J123">
            <v>0.83689583526671951</v>
          </cell>
          <cell r="K123">
            <v>551.86220831076525</v>
          </cell>
          <cell r="L123">
            <v>660.83730680358292</v>
          </cell>
          <cell r="M123">
            <v>464.8415704974343</v>
          </cell>
          <cell r="N123">
            <v>555.43539698615996</v>
          </cell>
        </row>
        <row r="125">
          <cell r="A125" t="str">
            <v>RESUMO GERAL:</v>
          </cell>
          <cell r="B125" t="str">
            <v>kW</v>
          </cell>
          <cell r="C125" t="str">
            <v>kVA</v>
          </cell>
        </row>
        <row r="126">
          <cell r="A126" t="str">
            <v>DEMANDAS</v>
          </cell>
          <cell r="B126">
            <v>464.8415704974343</v>
          </cell>
          <cell r="C126">
            <v>555.43539698615996</v>
          </cell>
        </row>
        <row r="127">
          <cell r="A127" t="str">
            <v>RESERVA     (%)</v>
          </cell>
          <cell r="B127">
            <v>0.2</v>
          </cell>
        </row>
        <row r="128">
          <cell r="A128" t="str">
            <v>FATOR DE SIMULTANEIDADE</v>
          </cell>
          <cell r="B128">
            <v>1</v>
          </cell>
        </row>
        <row r="130">
          <cell r="A130" t="str">
            <v xml:space="preserve">DEMANDA FINAL </v>
          </cell>
          <cell r="B130">
            <v>557.80988459692117</v>
          </cell>
          <cell r="C130">
            <v>666.5224763833919</v>
          </cell>
        </row>
        <row r="131">
          <cell r="J131" t="str">
            <v>CORRENTE DE PARTIDA (PIOR CASO)</v>
          </cell>
        </row>
        <row r="132">
          <cell r="A132" t="str">
            <v>TENSÃO (V)</v>
          </cell>
          <cell r="B132">
            <v>380</v>
          </cell>
          <cell r="C132" t="str">
            <v>V</v>
          </cell>
          <cell r="J132">
            <v>1223.676134633914</v>
          </cell>
          <cell r="K132" t="str">
            <v>A</v>
          </cell>
        </row>
        <row r="133">
          <cell r="A133" t="str">
            <v>CORRENTE (A)</v>
          </cell>
          <cell r="B133">
            <v>1012.676134633914</v>
          </cell>
          <cell r="C133" t="str">
            <v>A</v>
          </cell>
        </row>
        <row r="134">
          <cell r="A134" t="str">
            <v>DISJUNTOR GERAL</v>
          </cell>
          <cell r="B134">
            <v>1250</v>
          </cell>
          <cell r="C134" t="str">
            <v>A</v>
          </cell>
          <cell r="I134" t="str">
            <v>Ip/In</v>
          </cell>
          <cell r="J134">
            <v>0.97894090770713116</v>
          </cell>
          <cell r="K134" t="str">
            <v>A</v>
          </cell>
        </row>
        <row r="136">
          <cell r="A136" t="str">
            <v>TRANSFORMADOR DE 750KVA</v>
          </cell>
        </row>
        <row r="139">
          <cell r="A139" t="str">
            <v>TRANSFORMADOR 2.1 – PBT-2.1 EM EMERGÊNCIA</v>
          </cell>
        </row>
        <row r="141">
          <cell r="A141" t="str">
            <v>FINALIDADE</v>
          </cell>
          <cell r="B141" t="str">
            <v>POT. UNIT. (kW)</v>
          </cell>
          <cell r="C141" t="str">
            <v>POT. UNIT. (CV)</v>
          </cell>
          <cell r="D141" t="str">
            <v>T I P O</v>
          </cell>
          <cell r="E141" t="str">
            <v>POT-M (KW)</v>
          </cell>
          <cell r="F141" t="str">
            <v>FP- M</v>
          </cell>
          <cell r="G141" t="str">
            <v>QTDE.</v>
          </cell>
          <cell r="H141" t="str">
            <v>PÓLOS</v>
          </cell>
          <cell r="I141" t="str">
            <v>F.D.</v>
          </cell>
          <cell r="J141" t="str">
            <v>F.P.</v>
          </cell>
          <cell r="K141" t="str">
            <v>POT. INSTALADA (kW)</v>
          </cell>
          <cell r="L141" t="str">
            <v>POT. INSTALADA (kVA)</v>
          </cell>
          <cell r="M141" t="str">
            <v>POT. DEMANDADA (kW)</v>
          </cell>
          <cell r="N141" t="str">
            <v>POT. DEMANDADA (kVA)</v>
          </cell>
        </row>
        <row r="142">
          <cell r="A142" t="str">
            <v>ILUMINAÇÃO HELIPONTO</v>
          </cell>
          <cell r="B142">
            <v>10</v>
          </cell>
          <cell r="E142" t="e">
            <v>#N/A</v>
          </cell>
          <cell r="F142" t="e">
            <v>#N/A</v>
          </cell>
          <cell r="G142">
            <v>1</v>
          </cell>
          <cell r="I142">
            <v>1</v>
          </cell>
          <cell r="J142">
            <v>0.9</v>
          </cell>
          <cell r="K142">
            <v>10</v>
          </cell>
          <cell r="L142">
            <v>11.111111111111111</v>
          </cell>
          <cell r="M142">
            <v>10</v>
          </cell>
          <cell r="N142">
            <v>11.111111111111111</v>
          </cell>
        </row>
        <row r="143">
          <cell r="A143" t="str">
            <v>ELEVADORE HELIPONTO</v>
          </cell>
          <cell r="B143">
            <v>12</v>
          </cell>
          <cell r="E143" t="e">
            <v>#N/A</v>
          </cell>
          <cell r="F143" t="e">
            <v>#N/A</v>
          </cell>
          <cell r="G143">
            <v>2</v>
          </cell>
          <cell r="I143">
            <v>1</v>
          </cell>
          <cell r="J143">
            <v>0.9</v>
          </cell>
          <cell r="K143">
            <v>24</v>
          </cell>
          <cell r="L143">
            <v>26.666666666666664</v>
          </cell>
          <cell r="M143">
            <v>24</v>
          </cell>
          <cell r="N143">
            <v>26.666666666666664</v>
          </cell>
        </row>
        <row r="144">
          <cell r="A144" t="str">
            <v>ILUMINAÇÃO E COMANDO ELEVADORE HELIPONTO</v>
          </cell>
          <cell r="B144">
            <v>1.3</v>
          </cell>
          <cell r="E144" t="e">
            <v>#N/A</v>
          </cell>
          <cell r="F144" t="e">
            <v>#N/A</v>
          </cell>
          <cell r="G144">
            <v>1</v>
          </cell>
          <cell r="I144">
            <v>1</v>
          </cell>
          <cell r="J144">
            <v>0.8</v>
          </cell>
          <cell r="K144">
            <v>1.3</v>
          </cell>
          <cell r="L144">
            <v>1.625</v>
          </cell>
          <cell r="M144">
            <v>1.3</v>
          </cell>
          <cell r="N144">
            <v>1.625</v>
          </cell>
        </row>
        <row r="145">
          <cell r="A145" t="str">
            <v>ELEVADORES ZONA ALTA</v>
          </cell>
          <cell r="B145">
            <v>70</v>
          </cell>
          <cell r="E145" t="e">
            <v>#N/A</v>
          </cell>
          <cell r="F145" t="e">
            <v>#N/A</v>
          </cell>
          <cell r="G145">
            <v>8</v>
          </cell>
          <cell r="I145">
            <v>0.13</v>
          </cell>
          <cell r="J145">
            <v>0.8</v>
          </cell>
          <cell r="K145">
            <v>560</v>
          </cell>
          <cell r="L145">
            <v>700</v>
          </cell>
          <cell r="M145">
            <v>72.8</v>
          </cell>
          <cell r="N145">
            <v>91</v>
          </cell>
        </row>
        <row r="146">
          <cell r="A146" t="str">
            <v>ILUMINAÇÃO E COMANDO ELEVADORES ZONA ALTA</v>
          </cell>
          <cell r="B146">
            <v>3</v>
          </cell>
          <cell r="E146" t="e">
            <v>#N/A</v>
          </cell>
          <cell r="F146" t="e">
            <v>#N/A</v>
          </cell>
          <cell r="G146">
            <v>1</v>
          </cell>
          <cell r="I146">
            <v>0.13</v>
          </cell>
          <cell r="J146">
            <v>0.8</v>
          </cell>
          <cell r="K146">
            <v>3</v>
          </cell>
          <cell r="L146">
            <v>3.75</v>
          </cell>
          <cell r="M146">
            <v>0.39</v>
          </cell>
          <cell r="N146">
            <v>0.48750000000000004</v>
          </cell>
        </row>
        <row r="147">
          <cell r="A147" t="str">
            <v>VENTILAÇÃO</v>
          </cell>
          <cell r="B147">
            <v>83.25</v>
          </cell>
          <cell r="G147">
            <v>1</v>
          </cell>
          <cell r="I147">
            <v>0</v>
          </cell>
          <cell r="J147">
            <v>0.8</v>
          </cell>
          <cell r="K147">
            <v>83.25</v>
          </cell>
          <cell r="L147">
            <v>104.0625</v>
          </cell>
          <cell r="M147">
            <v>0</v>
          </cell>
          <cell r="N147">
            <v>0</v>
          </cell>
        </row>
        <row r="148">
          <cell r="A148" t="str">
            <v>BOMBAS DA CENTRAL DE ÁGUA GELADA</v>
          </cell>
          <cell r="B148">
            <v>535</v>
          </cell>
          <cell r="G148">
            <v>1</v>
          </cell>
          <cell r="I148">
            <v>0</v>
          </cell>
          <cell r="J148">
            <v>1.8</v>
          </cell>
          <cell r="K148">
            <v>535</v>
          </cell>
          <cell r="L148">
            <v>297.22222222222223</v>
          </cell>
          <cell r="M148">
            <v>0</v>
          </cell>
          <cell r="N148">
            <v>0</v>
          </cell>
        </row>
        <row r="153">
          <cell r="A153" t="str">
            <v>TOTAL</v>
          </cell>
          <cell r="I153">
            <v>8.9178414368501088E-2</v>
          </cell>
          <cell r="J153">
            <v>0.82886217251514727</v>
          </cell>
          <cell r="K153">
            <v>1216.55</v>
          </cell>
          <cell r="L153">
            <v>1144.4375</v>
          </cell>
          <cell r="M153">
            <v>108.49</v>
          </cell>
          <cell r="N153">
            <v>130.89027777777778</v>
          </cell>
        </row>
        <row r="155">
          <cell r="A155" t="str">
            <v>RESUMO GERAL:</v>
          </cell>
          <cell r="B155" t="str">
            <v>kW</v>
          </cell>
          <cell r="C155" t="str">
            <v>kVA</v>
          </cell>
        </row>
        <row r="156">
          <cell r="A156" t="str">
            <v>DEMANDAS</v>
          </cell>
          <cell r="B156">
            <v>108.49</v>
          </cell>
          <cell r="C156">
            <v>130.89027777777778</v>
          </cell>
        </row>
        <row r="157">
          <cell r="A157" t="str">
            <v>RESERVA     (%)</v>
          </cell>
          <cell r="B157">
            <v>0.2</v>
          </cell>
        </row>
        <row r="158">
          <cell r="A158" t="str">
            <v>FATOR DE SIMULTANEIDADE</v>
          </cell>
          <cell r="B158">
            <v>1</v>
          </cell>
        </row>
        <row r="160">
          <cell r="A160" t="str">
            <v xml:space="preserve">DEMANDA FINAL </v>
          </cell>
          <cell r="B160">
            <v>130.18799999999999</v>
          </cell>
          <cell r="C160">
            <v>157.06833333333333</v>
          </cell>
        </row>
        <row r="162">
          <cell r="A162" t="str">
            <v>TENSÃO (V)</v>
          </cell>
          <cell r="B162">
            <v>380</v>
          </cell>
          <cell r="C162" t="str">
            <v>V</v>
          </cell>
        </row>
        <row r="163">
          <cell r="A163" t="str">
            <v>CORRENTE (A)</v>
          </cell>
          <cell r="B163">
            <v>238.64064350306808</v>
          </cell>
          <cell r="C163" t="str">
            <v>A</v>
          </cell>
        </row>
        <row r="164">
          <cell r="A164" t="str">
            <v>DISJUNTOR GERAL</v>
          </cell>
          <cell r="B164">
            <v>2500</v>
          </cell>
          <cell r="C164" t="str">
            <v>A</v>
          </cell>
        </row>
        <row r="166">
          <cell r="A166" t="str">
            <v>TRANSFORMADOR DE 1500KVA</v>
          </cell>
        </row>
        <row r="170">
          <cell r="A170" t="str">
            <v>TRANSFORMADOR 2.2 – PBT-2.2 EM EMERGÊNCIA</v>
          </cell>
        </row>
        <row r="172">
          <cell r="A172" t="str">
            <v>FINALIDADE</v>
          </cell>
          <cell r="B172" t="str">
            <v>POT. UNIT. (kW)</v>
          </cell>
          <cell r="C172" t="str">
            <v>POT. UNIT. (CV)</v>
          </cell>
          <cell r="D172" t="str">
            <v>T I P O</v>
          </cell>
          <cell r="E172" t="str">
            <v>POT-M (KW)</v>
          </cell>
          <cell r="F172" t="str">
            <v>FP- M</v>
          </cell>
          <cell r="G172" t="str">
            <v>QTDE.</v>
          </cell>
          <cell r="H172" t="str">
            <v>PÓLOS</v>
          </cell>
          <cell r="I172" t="str">
            <v>F.D.</v>
          </cell>
          <cell r="J172" t="str">
            <v>F.P.</v>
          </cell>
          <cell r="K172" t="str">
            <v>POT. INSTALADA (kW)</v>
          </cell>
          <cell r="L172" t="str">
            <v>POT. INSTALADA (kVA)</v>
          </cell>
          <cell r="M172" t="str">
            <v>POT. DEMANDADA (kW)</v>
          </cell>
          <cell r="N172" t="str">
            <v>POT. DEMANDADA (kVA)</v>
          </cell>
        </row>
        <row r="173">
          <cell r="A173" t="str">
            <v>BARRAMENTO BLINDADO BB2.1/2.3 ESCRITÓRIOS</v>
          </cell>
          <cell r="B173">
            <v>96.05</v>
          </cell>
          <cell r="E173" t="e">
            <v>#N/A</v>
          </cell>
          <cell r="F173" t="e">
            <v>#N/A</v>
          </cell>
          <cell r="G173">
            <v>1</v>
          </cell>
          <cell r="I173">
            <v>1</v>
          </cell>
          <cell r="J173">
            <v>0.98</v>
          </cell>
          <cell r="K173">
            <v>96.05</v>
          </cell>
          <cell r="L173">
            <v>98.010204081632651</v>
          </cell>
          <cell r="M173">
            <v>96.05</v>
          </cell>
          <cell r="N173">
            <v>98.010204081632651</v>
          </cell>
        </row>
        <row r="174">
          <cell r="A174" t="str">
            <v>BARRAMENTO BLINDADO 2.2/2.4 FANCOIL ESCRITÓRIOS</v>
          </cell>
          <cell r="B174">
            <v>8.5227272727272734</v>
          </cell>
          <cell r="C174">
            <v>10</v>
          </cell>
          <cell r="D174" t="str">
            <v>C</v>
          </cell>
          <cell r="E174">
            <v>8.5227272727272734</v>
          </cell>
          <cell r="F174">
            <v>0.77</v>
          </cell>
          <cell r="G174">
            <v>34</v>
          </cell>
          <cell r="I174">
            <v>0</v>
          </cell>
          <cell r="J174">
            <v>0.77</v>
          </cell>
          <cell r="K174">
            <v>289.77272727272731</v>
          </cell>
          <cell r="L174">
            <v>376.32821723730819</v>
          </cell>
          <cell r="M174">
            <v>0</v>
          </cell>
          <cell r="N174">
            <v>0</v>
          </cell>
        </row>
        <row r="175">
          <cell r="A175" t="str">
            <v>TOTAL</v>
          </cell>
          <cell r="I175">
            <v>0.24894852793911473</v>
          </cell>
          <cell r="J175">
            <v>0.98</v>
          </cell>
          <cell r="K175">
            <v>385.82272727272732</v>
          </cell>
          <cell r="L175">
            <v>474.33842131894085</v>
          </cell>
          <cell r="M175">
            <v>96.05</v>
          </cell>
          <cell r="N175">
            <v>98.010204081632651</v>
          </cell>
        </row>
        <row r="178">
          <cell r="A178" t="str">
            <v>RESUMO GERAL:</v>
          </cell>
          <cell r="B178" t="str">
            <v>kW</v>
          </cell>
          <cell r="C178" t="str">
            <v>kVA</v>
          </cell>
        </row>
        <row r="179">
          <cell r="A179" t="str">
            <v>DEMANDAS</v>
          </cell>
          <cell r="B179">
            <v>96.05</v>
          </cell>
          <cell r="C179">
            <v>98.010204081632651</v>
          </cell>
        </row>
        <row r="180">
          <cell r="A180" t="str">
            <v>RESERVA     (%)</v>
          </cell>
          <cell r="B180">
            <v>0.2</v>
          </cell>
        </row>
        <row r="181">
          <cell r="A181" t="str">
            <v>FATOR DE SIMULTANEIDADE</v>
          </cell>
          <cell r="B181">
            <v>1</v>
          </cell>
        </row>
        <row r="183">
          <cell r="A183" t="str">
            <v xml:space="preserve">DEMANDA FINAL </v>
          </cell>
          <cell r="B183">
            <v>115.25999999999999</v>
          </cell>
          <cell r="C183">
            <v>117.61224489795917</v>
          </cell>
        </row>
        <row r="185">
          <cell r="A185" t="str">
            <v>TENSÃO (V)</v>
          </cell>
          <cell r="B185">
            <v>380</v>
          </cell>
          <cell r="C185" t="str">
            <v>V</v>
          </cell>
        </row>
        <row r="186">
          <cell r="A186" t="str">
            <v>CORRENTE (A)</v>
          </cell>
          <cell r="B186">
            <v>178.69331908377086</v>
          </cell>
          <cell r="C186" t="str">
            <v>A</v>
          </cell>
        </row>
        <row r="187">
          <cell r="A187" t="str">
            <v>DISJUNTOR GERAL</v>
          </cell>
          <cell r="B187">
            <v>2500</v>
          </cell>
          <cell r="C187" t="str">
            <v>A</v>
          </cell>
        </row>
        <row r="189">
          <cell r="A189" t="str">
            <v>TRANSFORMADOR DE 1500KVA</v>
          </cell>
        </row>
        <row r="192">
          <cell r="A192" t="str">
            <v>TRANSFORMADOR 2.3 – PBT-2.3</v>
          </cell>
        </row>
        <row r="194">
          <cell r="A194" t="str">
            <v>FINALIDADE</v>
          </cell>
          <cell r="B194" t="str">
            <v>POT. UNIT. (kW)</v>
          </cell>
          <cell r="C194" t="str">
            <v>POT. UNIT. (CV)</v>
          </cell>
          <cell r="D194" t="str">
            <v>T I P O</v>
          </cell>
          <cell r="E194" t="str">
            <v>POT-M (KW)</v>
          </cell>
          <cell r="F194" t="str">
            <v>FP- M</v>
          </cell>
          <cell r="G194" t="str">
            <v>QTDE.</v>
          </cell>
          <cell r="H194" t="str">
            <v>PÓLOS</v>
          </cell>
          <cell r="I194" t="str">
            <v>F.D.</v>
          </cell>
          <cell r="J194" t="str">
            <v>F.P.</v>
          </cell>
          <cell r="K194" t="str">
            <v>POT. INSTALADA (kW)</v>
          </cell>
          <cell r="L194" t="str">
            <v>POT. INSTALADA (kVA)</v>
          </cell>
          <cell r="M194" t="str">
            <v>POT. DEMANDADA (kW)</v>
          </cell>
          <cell r="N194" t="str">
            <v>POT. DEMANDADA (kVA)</v>
          </cell>
        </row>
        <row r="195">
          <cell r="A195" t="str">
            <v>CHILER</v>
          </cell>
          <cell r="B195">
            <v>500</v>
          </cell>
          <cell r="E195" t="e">
            <v>#N/A</v>
          </cell>
          <cell r="F195" t="e">
            <v>#N/A</v>
          </cell>
          <cell r="G195">
            <v>2</v>
          </cell>
          <cell r="I195">
            <v>9.9999999999999995E-7</v>
          </cell>
          <cell r="J195">
            <v>0.9</v>
          </cell>
          <cell r="K195">
            <v>1000</v>
          </cell>
          <cell r="L195">
            <v>1111.1111111111111</v>
          </cell>
          <cell r="M195">
            <v>1E-3</v>
          </cell>
          <cell r="N195">
            <v>1.1111111111111111E-3</v>
          </cell>
        </row>
        <row r="196">
          <cell r="A196" t="str">
            <v>CHILER</v>
          </cell>
          <cell r="B196">
            <v>310</v>
          </cell>
          <cell r="E196" t="e">
            <v>#N/A</v>
          </cell>
          <cell r="F196" t="e">
            <v>#N/A</v>
          </cell>
          <cell r="G196">
            <v>1</v>
          </cell>
          <cell r="I196">
            <v>9.9999999999999995E-7</v>
          </cell>
          <cell r="J196">
            <v>0.9</v>
          </cell>
          <cell r="K196">
            <v>310</v>
          </cell>
          <cell r="L196">
            <v>344.44444444444446</v>
          </cell>
          <cell r="M196">
            <v>3.1E-4</v>
          </cell>
          <cell r="N196">
            <v>3.4444444444444442E-4</v>
          </cell>
        </row>
        <row r="197">
          <cell r="A197" t="str">
            <v>TOTAL</v>
          </cell>
          <cell r="I197">
            <v>9.9999999999999995E-7</v>
          </cell>
          <cell r="J197">
            <v>0.9</v>
          </cell>
          <cell r="K197">
            <v>1310</v>
          </cell>
          <cell r="L197">
            <v>1455.5555555555557</v>
          </cell>
          <cell r="M197">
            <v>1.31E-3</v>
          </cell>
          <cell r="N197">
            <v>1.4555555555555554E-3</v>
          </cell>
        </row>
        <row r="200">
          <cell r="A200" t="str">
            <v>RESUMO GERAL:</v>
          </cell>
          <cell r="B200" t="str">
            <v>kW</v>
          </cell>
          <cell r="C200" t="str">
            <v>kVA</v>
          </cell>
        </row>
        <row r="201">
          <cell r="A201" t="str">
            <v>DEMANDAS</v>
          </cell>
          <cell r="B201">
            <v>1.31E-3</v>
          </cell>
          <cell r="C201">
            <v>1.4555555555555554E-3</v>
          </cell>
        </row>
        <row r="202">
          <cell r="A202" t="str">
            <v>RESERVA     (%)</v>
          </cell>
          <cell r="B202">
            <v>0.2</v>
          </cell>
        </row>
        <row r="203">
          <cell r="A203" t="str">
            <v>FATOR DE SIMULTANEIDADE</v>
          </cell>
          <cell r="B203">
            <v>1</v>
          </cell>
        </row>
        <row r="205">
          <cell r="A205" t="str">
            <v xml:space="preserve">DEMANDA FINAL </v>
          </cell>
          <cell r="B205">
            <v>1.5719999999999998E-3</v>
          </cell>
          <cell r="C205">
            <v>1.7466666666666665E-3</v>
          </cell>
        </row>
        <row r="207">
          <cell r="A207" t="str">
            <v>TENSÃO (V)</v>
          </cell>
          <cell r="B207">
            <v>380</v>
          </cell>
          <cell r="C207" t="str">
            <v>V</v>
          </cell>
        </row>
        <row r="208">
          <cell r="A208" t="str">
            <v>CORRENTE (A)</v>
          </cell>
          <cell r="B208">
            <v>2.6537854478540695E-3</v>
          </cell>
          <cell r="C208" t="str">
            <v>A</v>
          </cell>
        </row>
        <row r="209">
          <cell r="A209" t="str">
            <v>DISJUNTOR GERAL</v>
          </cell>
          <cell r="B209">
            <v>2500</v>
          </cell>
          <cell r="C209" t="str">
            <v>A</v>
          </cell>
        </row>
        <row r="211">
          <cell r="A211" t="str">
            <v>TRANSFORMADOR DE 1500KVA</v>
          </cell>
        </row>
        <row r="215">
          <cell r="A215" t="str">
            <v>DEMANDA TOTAL DO GERADOR EM EMERGÊNCIA – 1º FASE</v>
          </cell>
        </row>
        <row r="217">
          <cell r="A217" t="str">
            <v>FINALIDADE</v>
          </cell>
          <cell r="B217" t="str">
            <v>POT. UNIT. (kW)</v>
          </cell>
          <cell r="C217" t="str">
            <v>POT. UNIT. (CV)</v>
          </cell>
          <cell r="D217" t="str">
            <v>T I P O</v>
          </cell>
          <cell r="E217" t="str">
            <v>POT-M (KW)</v>
          </cell>
          <cell r="F217" t="str">
            <v>FP- M</v>
          </cell>
          <cell r="G217" t="str">
            <v>QTDE.</v>
          </cell>
          <cell r="H217" t="str">
            <v>PÓLOS</v>
          </cell>
          <cell r="I217" t="str">
            <v>F.D.</v>
          </cell>
          <cell r="J217" t="str">
            <v>F.P.</v>
          </cell>
          <cell r="K217" t="str">
            <v>POT. INSTALADA (kW)</v>
          </cell>
          <cell r="L217" t="str">
            <v>POT. INSTALADA (kVA)</v>
          </cell>
          <cell r="M217" t="str">
            <v>POT. DEMANDADA (kW)</v>
          </cell>
          <cell r="N217" t="str">
            <v>POT. DEMANDADA (kVA)</v>
          </cell>
        </row>
        <row r="218">
          <cell r="A218" t="str">
            <v>TRANSFORMADOR 1.1  PBT-1.1</v>
          </cell>
          <cell r="B218">
            <v>324.10509426511931</v>
          </cell>
          <cell r="E218" t="e">
            <v>#N/A</v>
          </cell>
          <cell r="F218" t="e">
            <v>#N/A</v>
          </cell>
          <cell r="G218">
            <v>1</v>
          </cell>
          <cell r="I218">
            <v>0.79896043489677604</v>
          </cell>
          <cell r="J218">
            <v>0.85752015197356957</v>
          </cell>
          <cell r="K218">
            <v>324.10509426511931</v>
          </cell>
          <cell r="L218">
            <v>377.95624221681129</v>
          </cell>
          <cell r="M218">
            <v>258.94714706632033</v>
          </cell>
          <cell r="N218">
            <v>301.97208365349479</v>
          </cell>
        </row>
        <row r="219">
          <cell r="A219" t="str">
            <v>TRANSFORMADOR 1.2  PBT-1.2</v>
          </cell>
          <cell r="B219">
            <v>1391.0193808785871</v>
          </cell>
          <cell r="E219" t="e">
            <v>#N/A</v>
          </cell>
          <cell r="F219" t="e">
            <v>#N/A</v>
          </cell>
          <cell r="G219">
            <v>1</v>
          </cell>
          <cell r="I219">
            <v>5.8131468987100983E-2</v>
          </cell>
          <cell r="J219">
            <v>0.79999999999999993</v>
          </cell>
          <cell r="K219">
            <v>1391.0193808785871</v>
          </cell>
          <cell r="L219">
            <v>1738.7742260982341</v>
          </cell>
          <cell r="M219">
            <v>80.861999999999995</v>
          </cell>
          <cell r="N219">
            <v>101.0775</v>
          </cell>
        </row>
        <row r="220">
          <cell r="A220" t="str">
            <v>TRANSFORMADOR 2.1  PBT-2.1</v>
          </cell>
          <cell r="B220">
            <v>1216.55</v>
          </cell>
          <cell r="E220" t="e">
            <v>#N/A</v>
          </cell>
          <cell r="F220" t="e">
            <v>#N/A</v>
          </cell>
          <cell r="G220">
            <v>1</v>
          </cell>
          <cell r="I220">
            <v>8.9178414368501088E-2</v>
          </cell>
          <cell r="J220">
            <v>0.82886217251514727</v>
          </cell>
          <cell r="K220">
            <v>1216.55</v>
          </cell>
          <cell r="L220">
            <v>1467.7349749336856</v>
          </cell>
          <cell r="M220">
            <v>108.49</v>
          </cell>
          <cell r="N220">
            <v>130.89027777777778</v>
          </cell>
        </row>
        <row r="221">
          <cell r="A221" t="str">
            <v>TRANSFORMADOR 2.2  PBT-2.2</v>
          </cell>
          <cell r="B221">
            <v>385.82272727272732</v>
          </cell>
          <cell r="E221" t="e">
            <v>#N/A</v>
          </cell>
          <cell r="F221" t="e">
            <v>#N/A</v>
          </cell>
          <cell r="G221">
            <v>1</v>
          </cell>
          <cell r="I221">
            <v>0.24894852793911473</v>
          </cell>
          <cell r="J221">
            <v>0.98</v>
          </cell>
          <cell r="K221">
            <v>385.82272727272732</v>
          </cell>
          <cell r="L221">
            <v>393.6966604823748</v>
          </cell>
          <cell r="M221">
            <v>96.05</v>
          </cell>
          <cell r="N221">
            <v>98.010204081632651</v>
          </cell>
        </row>
        <row r="222">
          <cell r="A222" t="str">
            <v>TRANSFORMADOR 2.3  PBT-2.3</v>
          </cell>
          <cell r="B222">
            <v>1310</v>
          </cell>
          <cell r="E222" t="e">
            <v>#N/A</v>
          </cell>
          <cell r="F222" t="e">
            <v>#N/A</v>
          </cell>
          <cell r="G222">
            <v>1</v>
          </cell>
          <cell r="I222">
            <v>9.9999999999999995E-7</v>
          </cell>
          <cell r="J222">
            <v>0.9</v>
          </cell>
          <cell r="K222">
            <v>1310</v>
          </cell>
          <cell r="L222">
            <v>1455.5555555555554</v>
          </cell>
          <cell r="M222">
            <v>1.31E-3</v>
          </cell>
          <cell r="N222">
            <v>1.4555555555555554E-3</v>
          </cell>
        </row>
        <row r="223">
          <cell r="A223" t="str">
            <v>TRANSFORMADOR CM1.1 PBT-SEG</v>
          </cell>
          <cell r="B223">
            <v>551.86220831076525</v>
          </cell>
          <cell r="E223" t="e">
            <v>#N/A</v>
          </cell>
          <cell r="F223" t="e">
            <v>#N/A</v>
          </cell>
          <cell r="G223">
            <v>1</v>
          </cell>
          <cell r="I223">
            <v>0.84231455515010045</v>
          </cell>
          <cell r="J223">
            <v>0.83689583526671951</v>
          </cell>
          <cell r="K223">
            <v>551.86220831076525</v>
          </cell>
          <cell r="L223">
            <v>659.41564655401373</v>
          </cell>
          <cell r="M223">
            <v>464.8415704974343</v>
          </cell>
          <cell r="N223">
            <v>555.43539698615996</v>
          </cell>
        </row>
        <row r="224">
          <cell r="A224" t="str">
            <v>TOTAL</v>
          </cell>
          <cell r="I224">
            <v>0.19484881189623038</v>
          </cell>
          <cell r="J224">
            <v>0.84992685384910982</v>
          </cell>
          <cell r="K224">
            <v>5179.3594107271983</v>
          </cell>
          <cell r="L224">
            <v>6093.1333058406753</v>
          </cell>
          <cell r="M224">
            <v>1009.1920275637546</v>
          </cell>
          <cell r="N224">
            <v>1187.3869180546208</v>
          </cell>
        </row>
        <row r="227">
          <cell r="A227" t="str">
            <v>RESUMO GERAL:</v>
          </cell>
          <cell r="B227" t="str">
            <v>kW</v>
          </cell>
          <cell r="C227" t="str">
            <v>kVA</v>
          </cell>
        </row>
        <row r="228">
          <cell r="A228" t="str">
            <v>DEMANDAS</v>
          </cell>
          <cell r="B228">
            <v>1009.1920275637546</v>
          </cell>
          <cell r="C228">
            <v>1187.3869180546208</v>
          </cell>
        </row>
        <row r="229">
          <cell r="A229" t="str">
            <v>RESERVA     (%)</v>
          </cell>
          <cell r="B229">
            <v>0.2</v>
          </cell>
        </row>
        <row r="230">
          <cell r="A230" t="str">
            <v>FATOR DE SIMULTANEIDADE</v>
          </cell>
          <cell r="B230">
            <v>1</v>
          </cell>
        </row>
        <row r="232">
          <cell r="A232" t="str">
            <v xml:space="preserve">DEMANDA FINAL </v>
          </cell>
          <cell r="B232">
            <v>1211.0304330765055</v>
          </cell>
          <cell r="C232">
            <v>1424.8643016655449</v>
          </cell>
        </row>
        <row r="234">
          <cell r="A234" t="str">
            <v>TENSÃO (V)</v>
          </cell>
          <cell r="B234">
            <v>380</v>
          </cell>
          <cell r="C234" t="str">
            <v>V</v>
          </cell>
        </row>
        <row r="235">
          <cell r="A235" t="str">
            <v>CORRENTE (A)</v>
          </cell>
          <cell r="B235">
            <v>2164.8573371718176</v>
          </cell>
          <cell r="C235" t="str">
            <v>A</v>
          </cell>
        </row>
        <row r="236">
          <cell r="A236" t="str">
            <v>DISJUNTOR GERAL</v>
          </cell>
          <cell r="B236">
            <v>1250</v>
          </cell>
          <cell r="C236" t="str">
            <v>A</v>
          </cell>
        </row>
        <row r="238">
          <cell r="A238" t="str">
            <v>ADOTADO GERADOR DE 1165/1040KVA</v>
          </cell>
        </row>
        <row r="243">
          <cell r="A243" t="str">
            <v>TABELA DE EMERGÊNICA GERAL – 1º FASE</v>
          </cell>
        </row>
        <row r="245">
          <cell r="A245" t="str">
            <v>FINALIDADE</v>
          </cell>
          <cell r="B245" t="str">
            <v>POT. UNIT. (kW)</v>
          </cell>
          <cell r="C245" t="str">
            <v>POT. UNIT. (CV)</v>
          </cell>
          <cell r="D245" t="str">
            <v>T I P O</v>
          </cell>
          <cell r="E245" t="str">
            <v>POT-M (KW)</v>
          </cell>
          <cell r="F245" t="str">
            <v>FP- M</v>
          </cell>
          <cell r="G245" t="str">
            <v>QTDE.</v>
          </cell>
          <cell r="H245" t="str">
            <v>PÓLOS</v>
          </cell>
          <cell r="I245" t="str">
            <v>F.D.</v>
          </cell>
          <cell r="J245" t="str">
            <v>F.P.</v>
          </cell>
          <cell r="K245" t="str">
            <v>POT. INSTALADA (kW)</v>
          </cell>
          <cell r="L245" t="str">
            <v>POT. INSTALADA (kVA)</v>
          </cell>
          <cell r="M245" t="str">
            <v>POT. DEMANDADA (kW)</v>
          </cell>
          <cell r="N245" t="str">
            <v>POT. DEMANDADA (kVA)</v>
          </cell>
        </row>
        <row r="246">
          <cell r="A246" t="str">
            <v>BARRAMENTO BLINDADO BB1.1/1.3 – ILUMINAÇÃO HALL</v>
          </cell>
          <cell r="B246">
            <v>123.78</v>
          </cell>
          <cell r="E246" t="e">
            <v>#N/A</v>
          </cell>
          <cell r="F246" t="e">
            <v>#N/A</v>
          </cell>
          <cell r="G246">
            <v>1</v>
          </cell>
          <cell r="I246">
            <v>0.72387274236801691</v>
          </cell>
          <cell r="J246">
            <v>0.98</v>
          </cell>
          <cell r="K246">
            <v>123.78</v>
          </cell>
          <cell r="L246">
            <v>126.30612244897959</v>
          </cell>
          <cell r="M246">
            <v>89.600968050313128</v>
          </cell>
          <cell r="N246">
            <v>91.4295592350134</v>
          </cell>
        </row>
        <row r="247">
          <cell r="A247" t="str">
            <v>QD-B1-3S</v>
          </cell>
          <cell r="B247">
            <v>140.32509426511928</v>
          </cell>
          <cell r="E247" t="e">
            <v>#N/A</v>
          </cell>
          <cell r="F247" t="e">
            <v>#N/A</v>
          </cell>
          <cell r="G247">
            <v>1</v>
          </cell>
          <cell r="I247">
            <v>1</v>
          </cell>
          <cell r="J247">
            <v>0.77296462798671983</v>
          </cell>
          <cell r="K247">
            <v>140.32509426511928</v>
          </cell>
          <cell r="L247">
            <v>181.54141752982022</v>
          </cell>
          <cell r="M247">
            <v>140.32509426511928</v>
          </cell>
          <cell r="N247">
            <v>181.54141752982022</v>
          </cell>
        </row>
        <row r="248">
          <cell r="A248" t="str">
            <v>NO BREAK</v>
          </cell>
          <cell r="B248">
            <v>30</v>
          </cell>
          <cell r="G248">
            <v>2</v>
          </cell>
          <cell r="I248">
            <v>0.5</v>
          </cell>
          <cell r="J248">
            <v>1</v>
          </cell>
          <cell r="K248">
            <v>60</v>
          </cell>
          <cell r="L248">
            <v>60</v>
          </cell>
          <cell r="M248">
            <v>30</v>
          </cell>
          <cell r="N248">
            <v>30</v>
          </cell>
        </row>
        <row r="249">
          <cell r="A249" t="str">
            <v>ILUMINAÇÃO E COMANDO ELEVADORES SUBSOLO</v>
          </cell>
          <cell r="B249">
            <v>1.3</v>
          </cell>
          <cell r="E249" t="e">
            <v>#N/A</v>
          </cell>
          <cell r="F249" t="e">
            <v>#N/A</v>
          </cell>
          <cell r="G249">
            <v>1</v>
          </cell>
          <cell r="I249">
            <v>0.74</v>
          </cell>
          <cell r="J249">
            <v>0.8</v>
          </cell>
          <cell r="K249">
            <v>1.3</v>
          </cell>
          <cell r="L249">
            <v>1.625</v>
          </cell>
          <cell r="M249">
            <v>0.96199999999999997</v>
          </cell>
          <cell r="N249">
            <v>1.2024999999999999</v>
          </cell>
        </row>
        <row r="250">
          <cell r="A250" t="str">
            <v>ELEVADORES GARAGEM</v>
          </cell>
          <cell r="B250">
            <v>20</v>
          </cell>
          <cell r="E250" t="e">
            <v>#N/A</v>
          </cell>
          <cell r="F250" t="e">
            <v>#N/A</v>
          </cell>
          <cell r="G250">
            <v>2</v>
          </cell>
          <cell r="I250">
            <v>0.74</v>
          </cell>
          <cell r="J250">
            <v>0.8</v>
          </cell>
          <cell r="K250">
            <v>40</v>
          </cell>
          <cell r="L250">
            <v>50</v>
          </cell>
          <cell r="M250">
            <v>29.6</v>
          </cell>
          <cell r="N250">
            <v>37</v>
          </cell>
        </row>
        <row r="251">
          <cell r="A251" t="str">
            <v>ELEVADORES ZONA BAIXA</v>
          </cell>
          <cell r="B251">
            <v>50</v>
          </cell>
          <cell r="E251" t="e">
            <v>#N/A</v>
          </cell>
          <cell r="F251" t="e">
            <v>#N/A</v>
          </cell>
          <cell r="G251">
            <v>8</v>
          </cell>
          <cell r="I251">
            <v>0.125</v>
          </cell>
          <cell r="J251">
            <v>0.8</v>
          </cell>
          <cell r="K251">
            <v>400</v>
          </cell>
          <cell r="L251">
            <v>500</v>
          </cell>
          <cell r="M251">
            <v>50</v>
          </cell>
          <cell r="N251">
            <v>62.5</v>
          </cell>
        </row>
        <row r="252">
          <cell r="A252" t="str">
            <v>ILUMINAÇÃO E COMANDO ELEVADORES ZONA BAIXA</v>
          </cell>
          <cell r="B252">
            <v>3</v>
          </cell>
          <cell r="E252" t="e">
            <v>#N/A</v>
          </cell>
          <cell r="F252" t="e">
            <v>#N/A</v>
          </cell>
          <cell r="G252">
            <v>1</v>
          </cell>
          <cell r="I252">
            <v>0.1</v>
          </cell>
          <cell r="J252">
            <v>0.8</v>
          </cell>
          <cell r="K252">
            <v>3</v>
          </cell>
          <cell r="L252">
            <v>3.75</v>
          </cell>
          <cell r="M252">
            <v>0.3</v>
          </cell>
          <cell r="N252">
            <v>0.375</v>
          </cell>
        </row>
        <row r="253">
          <cell r="A253" t="str">
            <v>ELEVADOR DE SEGUANÇA</v>
          </cell>
          <cell r="B253">
            <v>35</v>
          </cell>
          <cell r="E253" t="e">
            <v>#N/A</v>
          </cell>
          <cell r="F253" t="e">
            <v>#N/A</v>
          </cell>
          <cell r="G253">
            <v>1</v>
          </cell>
          <cell r="I253">
            <v>1</v>
          </cell>
          <cell r="J253">
            <v>0.8</v>
          </cell>
          <cell r="K253">
            <v>35</v>
          </cell>
          <cell r="L253">
            <v>43.75</v>
          </cell>
          <cell r="M253">
            <v>35</v>
          </cell>
          <cell r="N253">
            <v>43.75</v>
          </cell>
        </row>
        <row r="254">
          <cell r="A254" t="str">
            <v>ILUMINAÇÃO E COMANDO ELEVADORE DE SEGURANÇA</v>
          </cell>
          <cell r="B254">
            <v>3</v>
          </cell>
          <cell r="E254" t="e">
            <v>#N/A</v>
          </cell>
          <cell r="F254" t="e">
            <v>#N/A</v>
          </cell>
          <cell r="G254">
            <v>1</v>
          </cell>
          <cell r="I254">
            <v>1</v>
          </cell>
          <cell r="J254">
            <v>0.8</v>
          </cell>
          <cell r="K254">
            <v>3</v>
          </cell>
          <cell r="L254">
            <v>3.75</v>
          </cell>
          <cell r="M254">
            <v>3</v>
          </cell>
          <cell r="N254">
            <v>3.75</v>
          </cell>
        </row>
        <row r="255">
          <cell r="A255" t="str">
            <v>PRESSURIZAÇÃO ESCADA 5SS</v>
          </cell>
          <cell r="B255">
            <v>6.3805104408352662</v>
          </cell>
          <cell r="C255">
            <v>7.5</v>
          </cell>
          <cell r="D255" t="str">
            <v>C</v>
          </cell>
          <cell r="E255">
            <v>6.3805104408352662</v>
          </cell>
          <cell r="F255">
            <v>0.8</v>
          </cell>
          <cell r="G255">
            <v>4</v>
          </cell>
          <cell r="I255">
            <v>0.5</v>
          </cell>
          <cell r="J255">
            <v>0.8</v>
          </cell>
          <cell r="K255">
            <v>25.522041763341065</v>
          </cell>
          <cell r="L255">
            <v>31.902552204176331</v>
          </cell>
          <cell r="M255">
            <v>12.761020881670532</v>
          </cell>
          <cell r="N255">
            <v>15.951276102088165</v>
          </cell>
        </row>
        <row r="256">
          <cell r="A256" t="str">
            <v>PRESSURIZAÇÃO ESCADA 3SS</v>
          </cell>
          <cell r="B256">
            <v>8.6705202312138727</v>
          </cell>
          <cell r="C256">
            <v>10</v>
          </cell>
          <cell r="D256" t="str">
            <v>C</v>
          </cell>
          <cell r="E256">
            <v>8.6705202312138727</v>
          </cell>
          <cell r="F256">
            <v>0.85</v>
          </cell>
          <cell r="G256">
            <v>2</v>
          </cell>
          <cell r="I256">
            <v>0.5</v>
          </cell>
          <cell r="J256">
            <v>0.85</v>
          </cell>
          <cell r="K256">
            <v>17.341040462427745</v>
          </cell>
          <cell r="L256">
            <v>20.401224073444407</v>
          </cell>
          <cell r="M256">
            <v>8.6705202312138727</v>
          </cell>
          <cell r="N256">
            <v>10.200612036722204</v>
          </cell>
        </row>
        <row r="257">
          <cell r="A257" t="str">
            <v>PRESSURIZAÇÃO ESCADA 1SS</v>
          </cell>
          <cell r="B257">
            <v>16.930022573363431</v>
          </cell>
          <cell r="C257">
            <v>20</v>
          </cell>
          <cell r="D257" t="str">
            <v>C</v>
          </cell>
          <cell r="E257">
            <v>16.930022573363431</v>
          </cell>
          <cell r="F257">
            <v>0.84</v>
          </cell>
          <cell r="G257">
            <v>5</v>
          </cell>
          <cell r="I257">
            <v>0.8</v>
          </cell>
          <cell r="J257">
            <v>0.84</v>
          </cell>
          <cell r="K257">
            <v>84.650112866817153</v>
          </cell>
          <cell r="L257">
            <v>100.77394388906805</v>
          </cell>
          <cell r="M257">
            <v>67.720090293453723</v>
          </cell>
          <cell r="N257">
            <v>80.619155111254443</v>
          </cell>
        </row>
        <row r="258">
          <cell r="A258" t="str">
            <v>EXAUSTÃO DE FUMAÇA</v>
          </cell>
          <cell r="B258">
            <v>16.930022573363431</v>
          </cell>
          <cell r="C258">
            <v>20</v>
          </cell>
          <cell r="D258" t="str">
            <v>C</v>
          </cell>
          <cell r="E258">
            <v>16.930022573363431</v>
          </cell>
          <cell r="F258">
            <v>0.84</v>
          </cell>
          <cell r="G258">
            <v>2</v>
          </cell>
          <cell r="I258">
            <v>1</v>
          </cell>
          <cell r="J258">
            <v>0.84</v>
          </cell>
          <cell r="K258">
            <v>33.860045146726861</v>
          </cell>
          <cell r="L258">
            <v>40.309577555627214</v>
          </cell>
          <cell r="M258">
            <v>33.860045146726861</v>
          </cell>
          <cell r="N258">
            <v>40.309577555627214</v>
          </cell>
        </row>
        <row r="259">
          <cell r="A259" t="str">
            <v>ELEVADOR DE SEGUANÇA</v>
          </cell>
          <cell r="B259">
            <v>35</v>
          </cell>
          <cell r="E259" t="e">
            <v>#N/A</v>
          </cell>
          <cell r="F259" t="e">
            <v>#N/A</v>
          </cell>
          <cell r="G259">
            <v>1</v>
          </cell>
          <cell r="I259">
            <v>1</v>
          </cell>
          <cell r="J259">
            <v>0.8</v>
          </cell>
          <cell r="K259">
            <v>35</v>
          </cell>
          <cell r="L259">
            <v>43.75</v>
          </cell>
          <cell r="M259">
            <v>35</v>
          </cell>
          <cell r="N259">
            <v>43.75</v>
          </cell>
        </row>
        <row r="260">
          <cell r="A260" t="str">
            <v>ILUMINAÇÃO E COMANDO ELEVADORE DE SEGURANÇA</v>
          </cell>
          <cell r="B260">
            <v>3</v>
          </cell>
          <cell r="E260" t="e">
            <v>#N/A</v>
          </cell>
          <cell r="F260" t="e">
            <v>#N/A</v>
          </cell>
          <cell r="G260">
            <v>1</v>
          </cell>
          <cell r="I260">
            <v>1</v>
          </cell>
          <cell r="J260">
            <v>0.8</v>
          </cell>
          <cell r="K260">
            <v>3</v>
          </cell>
          <cell r="L260">
            <v>3.75</v>
          </cell>
          <cell r="M260">
            <v>3</v>
          </cell>
          <cell r="N260">
            <v>3.75</v>
          </cell>
        </row>
        <row r="261">
          <cell r="A261" t="str">
            <v>PRESSURIZAÇÃO ESCADA 5SS</v>
          </cell>
          <cell r="B261">
            <v>6.3805104408352662</v>
          </cell>
          <cell r="C261">
            <v>7.5</v>
          </cell>
          <cell r="D261" t="str">
            <v>C</v>
          </cell>
          <cell r="E261">
            <v>6.3805104408352662</v>
          </cell>
          <cell r="F261">
            <v>0.8</v>
          </cell>
          <cell r="G261">
            <v>4</v>
          </cell>
          <cell r="I261">
            <v>0.5</v>
          </cell>
          <cell r="J261">
            <v>0.8</v>
          </cell>
          <cell r="K261">
            <v>25.522041763341065</v>
          </cell>
          <cell r="L261">
            <v>31.902552204176331</v>
          </cell>
          <cell r="M261">
            <v>12.761020881670532</v>
          </cell>
          <cell r="N261">
            <v>15.951276102088165</v>
          </cell>
        </row>
        <row r="262">
          <cell r="A262" t="str">
            <v>PRESSURIZAÇÃO ESCADA 3SS</v>
          </cell>
          <cell r="B262">
            <v>8.6705202312138727</v>
          </cell>
          <cell r="C262">
            <v>10</v>
          </cell>
          <cell r="D262" t="str">
            <v>C</v>
          </cell>
          <cell r="E262">
            <v>8.6705202312138727</v>
          </cell>
          <cell r="F262">
            <v>0.85</v>
          </cell>
          <cell r="G262">
            <v>2</v>
          </cell>
          <cell r="I262">
            <v>0.5</v>
          </cell>
          <cell r="J262">
            <v>0.85</v>
          </cell>
          <cell r="K262">
            <v>17.341040462427745</v>
          </cell>
          <cell r="L262">
            <v>20.401224073444407</v>
          </cell>
          <cell r="M262">
            <v>8.6705202312138727</v>
          </cell>
          <cell r="N262">
            <v>10.200612036722204</v>
          </cell>
        </row>
        <row r="263">
          <cell r="A263" t="str">
            <v>PRESSURIZAÇÃO ESCADA 1SS</v>
          </cell>
          <cell r="B263">
            <v>16.930022573363431</v>
          </cell>
          <cell r="C263">
            <v>20</v>
          </cell>
          <cell r="D263" t="str">
            <v>C</v>
          </cell>
          <cell r="E263">
            <v>16.930022573363431</v>
          </cell>
          <cell r="F263">
            <v>0.84</v>
          </cell>
          <cell r="G263">
            <v>5</v>
          </cell>
          <cell r="I263">
            <v>0.8</v>
          </cell>
          <cell r="J263">
            <v>0.84</v>
          </cell>
          <cell r="K263">
            <v>84.650112866817153</v>
          </cell>
          <cell r="L263">
            <v>100.77394388906805</v>
          </cell>
          <cell r="M263">
            <v>67.720090293453723</v>
          </cell>
          <cell r="N263">
            <v>80.619155111254443</v>
          </cell>
        </row>
        <row r="264">
          <cell r="A264" t="str">
            <v>EXAUSTÃO DE FUMAÇA</v>
          </cell>
          <cell r="B264">
            <v>16.930022573363431</v>
          </cell>
          <cell r="C264">
            <v>20</v>
          </cell>
          <cell r="D264" t="str">
            <v>C</v>
          </cell>
          <cell r="E264">
            <v>16.930022573363431</v>
          </cell>
          <cell r="F264">
            <v>0.84</v>
          </cell>
          <cell r="G264">
            <v>2</v>
          </cell>
          <cell r="I264">
            <v>1</v>
          </cell>
          <cell r="J264">
            <v>0.84</v>
          </cell>
          <cell r="K264">
            <v>33.860045146726861</v>
          </cell>
          <cell r="L264">
            <v>40.309577555627214</v>
          </cell>
          <cell r="M264">
            <v>33.860045146726861</v>
          </cell>
          <cell r="N264">
            <v>40.309577555627214</v>
          </cell>
        </row>
        <row r="265">
          <cell r="A265" t="str">
            <v>BOMBA DE RECALQUE DE ÓLEO DIESEL</v>
          </cell>
          <cell r="B265">
            <v>2.75</v>
          </cell>
          <cell r="C265">
            <v>3</v>
          </cell>
          <cell r="D265" t="str">
            <v>H</v>
          </cell>
          <cell r="E265">
            <v>2.75</v>
          </cell>
          <cell r="F265">
            <v>0.77</v>
          </cell>
          <cell r="G265">
            <v>2</v>
          </cell>
          <cell r="I265">
            <v>0.5</v>
          </cell>
          <cell r="J265">
            <v>0.77</v>
          </cell>
          <cell r="K265">
            <v>5.5</v>
          </cell>
          <cell r="L265">
            <v>7.1428571428571441</v>
          </cell>
          <cell r="M265">
            <v>2.75</v>
          </cell>
          <cell r="N265">
            <v>3.5714285714285721</v>
          </cell>
        </row>
        <row r="266">
          <cell r="A266" t="str">
            <v>ILUMINAÇÃO E TOMADAS GERADOR</v>
          </cell>
          <cell r="B266">
            <v>11.67</v>
          </cell>
          <cell r="G266">
            <v>1</v>
          </cell>
          <cell r="I266">
            <v>0.9</v>
          </cell>
          <cell r="J266">
            <v>0.94</v>
          </cell>
          <cell r="K266">
            <v>11.67</v>
          </cell>
          <cell r="L266">
            <v>12.414893617021276</v>
          </cell>
          <cell r="M266">
            <v>10.503</v>
          </cell>
          <cell r="N266">
            <v>11.173404255319149</v>
          </cell>
        </row>
        <row r="267">
          <cell r="A267" t="str">
            <v>BOMBA DE INCÊNDIO PRINCIPAL</v>
          </cell>
          <cell r="B267">
            <v>119.56521739130434</v>
          </cell>
          <cell r="C267">
            <v>150</v>
          </cell>
          <cell r="D267" t="str">
            <v>H</v>
          </cell>
          <cell r="E267">
            <v>119.56521739130434</v>
          </cell>
          <cell r="F267">
            <v>0.86</v>
          </cell>
          <cell r="G267">
            <v>1</v>
          </cell>
          <cell r="I267">
            <v>1</v>
          </cell>
          <cell r="J267">
            <v>0.86</v>
          </cell>
          <cell r="K267">
            <v>119.56521739130434</v>
          </cell>
          <cell r="L267">
            <v>139.02932254802832</v>
          </cell>
          <cell r="M267">
            <v>119.56521739130434</v>
          </cell>
          <cell r="N267">
            <v>139.02932254802832</v>
          </cell>
        </row>
        <row r="268">
          <cell r="A268" t="str">
            <v>RETIFICADOR SUBESTAÇÃO</v>
          </cell>
          <cell r="B268">
            <v>10</v>
          </cell>
          <cell r="G268">
            <v>1</v>
          </cell>
          <cell r="I268">
            <v>1</v>
          </cell>
          <cell r="J268">
            <v>0.8</v>
          </cell>
          <cell r="K268">
            <v>10</v>
          </cell>
          <cell r="L268">
            <v>12.5</v>
          </cell>
          <cell r="M268">
            <v>10</v>
          </cell>
          <cell r="N268">
            <v>12.5</v>
          </cell>
        </row>
        <row r="269">
          <cell r="A269" t="str">
            <v>ILUMINAÇÃO HELIPONTO</v>
          </cell>
          <cell r="B269">
            <v>10</v>
          </cell>
          <cell r="E269" t="e">
            <v>#N/A</v>
          </cell>
          <cell r="F269" t="e">
            <v>#N/A</v>
          </cell>
          <cell r="G269">
            <v>1</v>
          </cell>
          <cell r="I269">
            <v>1</v>
          </cell>
          <cell r="J269">
            <v>0.9</v>
          </cell>
          <cell r="K269">
            <v>10</v>
          </cell>
          <cell r="L269">
            <v>11.111111111111111</v>
          </cell>
          <cell r="M269">
            <v>10</v>
          </cell>
          <cell r="N269">
            <v>11.111111111111111</v>
          </cell>
        </row>
        <row r="270">
          <cell r="A270" t="str">
            <v>ELEVADORE HELIPONTO</v>
          </cell>
          <cell r="B270">
            <v>12</v>
          </cell>
          <cell r="E270" t="e">
            <v>#N/A</v>
          </cell>
          <cell r="F270" t="e">
            <v>#N/A</v>
          </cell>
          <cell r="G270">
            <v>2</v>
          </cell>
          <cell r="I270">
            <v>1</v>
          </cell>
          <cell r="J270">
            <v>0.9</v>
          </cell>
          <cell r="K270">
            <v>24</v>
          </cell>
          <cell r="L270">
            <v>26.666666666666664</v>
          </cell>
          <cell r="M270">
            <v>24</v>
          </cell>
          <cell r="N270">
            <v>26.666666666666664</v>
          </cell>
        </row>
        <row r="271">
          <cell r="A271" t="str">
            <v>ILUMINAÇÃO E COMANDO ELEVADORE HELIPONTO</v>
          </cell>
          <cell r="B271">
            <v>1.3</v>
          </cell>
          <cell r="E271" t="e">
            <v>#N/A</v>
          </cell>
          <cell r="F271" t="e">
            <v>#N/A</v>
          </cell>
          <cell r="G271">
            <v>1</v>
          </cell>
          <cell r="I271">
            <v>1</v>
          </cell>
          <cell r="J271">
            <v>0.8</v>
          </cell>
          <cell r="K271">
            <v>1.3</v>
          </cell>
          <cell r="L271">
            <v>1.625</v>
          </cell>
          <cell r="M271">
            <v>1.3</v>
          </cell>
          <cell r="N271">
            <v>1.625</v>
          </cell>
        </row>
        <row r="272">
          <cell r="A272" t="str">
            <v>ELEVADORES ZONA ALTA</v>
          </cell>
          <cell r="B272">
            <v>70</v>
          </cell>
          <cell r="E272" t="e">
            <v>#N/A</v>
          </cell>
          <cell r="F272" t="e">
            <v>#N/A</v>
          </cell>
          <cell r="G272">
            <v>8</v>
          </cell>
          <cell r="I272">
            <v>0.13</v>
          </cell>
          <cell r="J272">
            <v>0.8</v>
          </cell>
          <cell r="K272">
            <v>560</v>
          </cell>
          <cell r="L272">
            <v>700</v>
          </cell>
          <cell r="M272">
            <v>72.8</v>
          </cell>
          <cell r="N272">
            <v>91</v>
          </cell>
        </row>
        <row r="273">
          <cell r="A273" t="str">
            <v>ILUMINAÇÃO E COMANDO ELEVADORES ZONA ALTA</v>
          </cell>
          <cell r="B273">
            <v>3</v>
          </cell>
          <cell r="E273" t="e">
            <v>#N/A</v>
          </cell>
          <cell r="F273" t="e">
            <v>#N/A</v>
          </cell>
          <cell r="G273">
            <v>1</v>
          </cell>
          <cell r="I273">
            <v>0.13</v>
          </cell>
          <cell r="J273">
            <v>0.8</v>
          </cell>
          <cell r="K273">
            <v>3</v>
          </cell>
          <cell r="L273">
            <v>3.75</v>
          </cell>
          <cell r="M273">
            <v>0.39</v>
          </cell>
          <cell r="N273">
            <v>0.48749999999999999</v>
          </cell>
        </row>
        <row r="274">
          <cell r="A274" t="str">
            <v>BARRAMENTO BLINDADO BB2.1/2.3 ESCRITÓRIOS</v>
          </cell>
          <cell r="B274">
            <v>96.05</v>
          </cell>
          <cell r="E274" t="e">
            <v>#N/A</v>
          </cell>
          <cell r="F274" t="e">
            <v>#N/A</v>
          </cell>
          <cell r="G274">
            <v>1</v>
          </cell>
          <cell r="I274">
            <v>1</v>
          </cell>
          <cell r="J274">
            <v>0.98</v>
          </cell>
          <cell r="K274">
            <v>96.05</v>
          </cell>
          <cell r="L274">
            <v>98.010204081632637</v>
          </cell>
          <cell r="M274">
            <v>96.05</v>
          </cell>
          <cell r="N274">
            <v>98.010204081632637</v>
          </cell>
        </row>
        <row r="275">
          <cell r="A275" t="str">
            <v>TOTAL</v>
          </cell>
          <cell r="I275">
            <v>0.50301320878545841</v>
          </cell>
          <cell r="J275">
            <v>0.850036125133944</v>
          </cell>
          <cell r="K275">
            <v>2008.2367921350492</v>
          </cell>
          <cell r="L275">
            <v>2417.2471905907491</v>
          </cell>
          <cell r="M275">
            <v>1010.1696328128667</v>
          </cell>
          <cell r="N275">
            <v>1188.3843556104039</v>
          </cell>
        </row>
        <row r="278">
          <cell r="A278" t="str">
            <v>RESUMO GERAL:</v>
          </cell>
          <cell r="B278" t="str">
            <v>kW</v>
          </cell>
          <cell r="C278" t="str">
            <v>kVA</v>
          </cell>
        </row>
        <row r="279">
          <cell r="A279" t="str">
            <v>DEMANDAS</v>
          </cell>
          <cell r="B279">
            <v>1010.1696328128667</v>
          </cell>
          <cell r="C279">
            <v>1188.3843556104039</v>
          </cell>
        </row>
        <row r="280">
          <cell r="A280" t="str">
            <v>RESERVA     (%)</v>
          </cell>
          <cell r="B280">
            <v>0</v>
          </cell>
        </row>
        <row r="281">
          <cell r="A281" t="str">
            <v>FATOR DE SIMULTANEIDADE</v>
          </cell>
          <cell r="B281">
            <v>0.8</v>
          </cell>
        </row>
        <row r="283">
          <cell r="A283" t="str">
            <v xml:space="preserve">DEMANDA FINAL </v>
          </cell>
          <cell r="B283">
            <v>808.13570625029342</v>
          </cell>
          <cell r="C283">
            <v>950.70748448832319</v>
          </cell>
        </row>
        <row r="285">
          <cell r="A285" t="str">
            <v>TENSÃO (V)</v>
          </cell>
          <cell r="B285">
            <v>380</v>
          </cell>
          <cell r="C285" t="str">
            <v>V</v>
          </cell>
        </row>
        <row r="286">
          <cell r="A286" t="str">
            <v>CORRENTE (A)</v>
          </cell>
          <cell r="B286">
            <v>1444.4505844471721</v>
          </cell>
          <cell r="C286" t="str">
            <v>A</v>
          </cell>
        </row>
        <row r="287">
          <cell r="A287" t="str">
            <v>DISJUNTOR GERAL</v>
          </cell>
          <cell r="B287">
            <v>1250</v>
          </cell>
          <cell r="C287" t="str">
            <v>A</v>
          </cell>
        </row>
        <row r="289">
          <cell r="A289" t="str">
            <v>ADOTADO GERADOR DE 1040KVA/830KW</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ELET&amp;AC"/>
      <sheetName val="Cabos"/>
      <sheetName val="ATERR"/>
      <sheetName val="ILUM"/>
      <sheetName val="Memoria"/>
      <sheetName val="Paineis"/>
      <sheetName val="Lista Cabos Compras"/>
      <sheetName val="Lista Cabos Compras (Apoio)"/>
      <sheetName val="Lista Materiais"/>
      <sheetName val="DADOS"/>
      <sheetName val="Anexos"/>
      <sheetName val="Capa  LISTA CABOS"/>
      <sheetName val="Lista_Cabos_Compras"/>
      <sheetName val="Lista_Cabos_Compras_(Apoio)"/>
      <sheetName val="Lista_Materiais"/>
      <sheetName val="Capa__LISTA_CAB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
      <sheetName val="CAPA -1"/>
      <sheetName val="CAPA__"/>
      <sheetName val="CAPA_-1"/>
    </sheetNames>
    <sheetDataSet>
      <sheetData sheetId="0" refreshError="1"/>
      <sheetData sheetId="1" refreshError="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QQuant-Vol1_(2)"/>
      <sheetName val="NumerN_(2)"/>
      <sheetName val="Dimens_(2)"/>
      <sheetName val="QuantPa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NORÁRIOS"/>
      <sheetName val="Plan1"/>
      <sheetName val="BDI"/>
      <sheetName val="ORÇAMENTO"/>
      <sheetName val="CRONOGRAMA"/>
    </sheetNames>
    <sheetDataSet>
      <sheetData sheetId="0" refreshError="1"/>
      <sheetData sheetId="1" refreshError="1">
        <row r="3">
          <cell r="E3" t="str">
            <v>Selecionar</v>
          </cell>
        </row>
        <row r="4">
          <cell r="E4" t="str">
            <v>Item 01</v>
          </cell>
        </row>
        <row r="5">
          <cell r="E5" t="str">
            <v>Item 02</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
      <sheetName val="resumo"/>
      <sheetName val="ORCAMENTO"/>
      <sheetName val="ADMI_25.01"/>
      <sheetName val="ITEM 25 - ADIMINS. LOCAL"/>
      <sheetName val="20.01-04-EL_SP_SON_SEG"/>
      <sheetName val="20.05 - HS"/>
      <sheetName val="20.06-INC"/>
      <sheetName val="20.07- GLP"/>
      <sheetName val="ITEM 22.01 SINALIZACAO"/>
      <sheetName val="ADMI_25_01"/>
      <sheetName val="ITEM_25_-_ADIMINS__LOCAL"/>
      <sheetName val="20_01-04-EL_SP_SON_SEG"/>
      <sheetName val="20_05_-_HS"/>
      <sheetName val="20_06-INC"/>
      <sheetName val="20_07-_GLP"/>
      <sheetName val="ITEM_22_01_SINALIZACAO"/>
    </sheetNames>
    <sheetDataSet>
      <sheetData sheetId="0" refreshError="1"/>
      <sheetData sheetId="1" refreshError="1"/>
      <sheetData sheetId="2" refreshError="1"/>
      <sheetData sheetId="3" refreshError="1">
        <row r="48">
          <cell r="G48">
            <v>306106.84999999998</v>
          </cell>
        </row>
      </sheetData>
      <sheetData sheetId="4" refreshError="1"/>
      <sheetData sheetId="5" refreshError="1"/>
      <sheetData sheetId="6" refreshError="1"/>
      <sheetData sheetId="7" refreshError="1"/>
      <sheetData sheetId="8" refreshError="1"/>
      <sheetData sheetId="9" refreshError="1"/>
      <sheetData sheetId="10">
        <row r="48">
          <cell r="G48">
            <v>306106.84999999998</v>
          </cell>
        </row>
      </sheetData>
      <sheetData sheetId="11"/>
      <sheetData sheetId="12"/>
      <sheetData sheetId="13"/>
      <sheetData sheetId="14"/>
      <sheetData sheetId="15"/>
      <sheetData sheetId="1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QQuant-Vol1_(2)"/>
      <sheetName val="NumerN_(2)"/>
      <sheetName val="Dimens_(2)"/>
      <sheetName val="QuantPa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orcamentodnerL1"/>
      <sheetName val="qorcamentodnerL2"/>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orcamentodnerL1"/>
      <sheetName val="qorcamentodnerL2"/>
    </sheetNames>
    <sheetDataSet>
      <sheetData sheetId="0" refreshError="1"/>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RN_CONSTRUÇÕES"/>
      <sheetName val="INSUMOS_Lab_cienc_"/>
      <sheetName val="INSUMOS_ARQUIBANCADA"/>
      <sheetName val="insumos_Urb_do_páteo_"/>
      <sheetName val="INSUMO_PARA_RAIO"/>
      <sheetName val="INSUMO_MURO"/>
      <sheetName val="Orçamento_(3)"/>
      <sheetName val="Inst__Elet_"/>
      <sheetName val="Rev__"/>
      <sheetName val="Muro_de_fech_"/>
      <sheetName val="Urb_do_páteo"/>
      <sheetName val="Arquib__e_mureta"/>
      <sheetName val="Lab_cienc_"/>
      <sheetName val="Orçamento_(2)"/>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DE ORÇAMENTO"/>
      <sheetName val="CRONOGRAMA"/>
      <sheetName val="ADMINISTRAÇÃO "/>
      <sheetName val="CPUS"/>
      <sheetName val="PLANILHA_DE_ORÇAMENTO"/>
      <sheetName val="ADMINISTRAÇÃO_"/>
    </sheetNames>
    <sheetDataSet>
      <sheetData sheetId="0">
        <row r="5">
          <cell r="C5" t="str">
            <v xml:space="preserve">ADMINISTRAÇÃO </v>
          </cell>
        </row>
      </sheetData>
      <sheetData sheetId="1"/>
      <sheetData sheetId="2"/>
      <sheetData sheetId="3"/>
      <sheetData sheetId="4">
        <row r="5">
          <cell r="C5" t="str">
            <v xml:space="preserve">ADMINISTRAÇÃO </v>
          </cell>
        </row>
      </sheetData>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BDI TCU 2622 - EDIF"/>
      <sheetName val="BDI TCU 2622 -URBANAS "/>
      <sheetName val="BDI TCU 2622 -SANEAMENTO"/>
      <sheetName val="BDI TCU 2622 - ELET"/>
      <sheetName val="BDI TCU 2622 - MAT.EQUIP"/>
      <sheetName val="BDI TCU 2622 PORT.MAR.FLU"/>
      <sheetName val="QCI"/>
      <sheetName val="CRONOGRAMA FINAN"/>
      <sheetName val="CRONOGRAMA FÍSICO"/>
      <sheetName val="BDI_TCU_2622_-_EDIF"/>
      <sheetName val="BDI_TCU_2622_-URBANAS_"/>
      <sheetName val="BDI_TCU_2622_-SANEAMENTO"/>
      <sheetName val="BDI_TCU_2622_-_ELET"/>
      <sheetName val="BDI_TCU_2622_-_MAT_EQUIP"/>
      <sheetName val="BDI_TCU_2622_PORT_MAR_FLU"/>
      <sheetName val="CRONOGRAMA_FINAN"/>
      <sheetName val="CRONOGRAMA_FÍSICO"/>
    </sheetNames>
    <sheetDataSet>
      <sheetData sheetId="0">
        <row r="11">
          <cell r="N11" t="str">
            <v>MG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9"/>
  <sheetViews>
    <sheetView showGridLines="0" tabSelected="1" topLeftCell="A124" zoomScale="85" zoomScaleNormal="85" workbookViewId="0">
      <selection activeCell="I142" sqref="I142"/>
    </sheetView>
  </sheetViews>
  <sheetFormatPr defaultColWidth="9.109375" defaultRowHeight="14.4" x14ac:dyDescent="0.3"/>
  <cols>
    <col min="1" max="1" width="11.44140625" style="6" customWidth="1"/>
    <col min="2" max="2" width="12" style="6" bestFit="1" customWidth="1"/>
    <col min="3" max="3" width="76.5546875" style="7" customWidth="1"/>
    <col min="4" max="4" width="9.109375" style="8"/>
    <col min="5" max="5" width="13.109375" style="12" bestFit="1" customWidth="1"/>
    <col min="6" max="7" width="14.44140625" style="146" bestFit="1" customWidth="1"/>
    <col min="8" max="8" width="14.5546875" style="146" customWidth="1"/>
    <col min="9" max="9" width="19.33203125" style="147" customWidth="1"/>
    <col min="10" max="10" width="17.44140625" style="77" customWidth="1"/>
    <col min="11" max="11" width="9.109375" style="77"/>
    <col min="12" max="12" width="20.109375" style="77" customWidth="1"/>
    <col min="13" max="13" width="60.6640625" style="77" customWidth="1"/>
    <col min="14" max="14" width="13.88671875" style="77" customWidth="1"/>
    <col min="15" max="16384" width="9.109375" style="77"/>
  </cols>
  <sheetData>
    <row r="1" spans="1:10" x14ac:dyDescent="0.3">
      <c r="A1" s="224" t="s">
        <v>73</v>
      </c>
      <c r="B1" s="225"/>
      <c r="C1" s="225"/>
      <c r="D1" s="225"/>
      <c r="E1" s="225"/>
      <c r="F1" s="225"/>
      <c r="G1" s="225"/>
      <c r="H1" s="225"/>
      <c r="I1" s="226"/>
    </row>
    <row r="2" spans="1:10" x14ac:dyDescent="0.3">
      <c r="A2" s="20" t="s">
        <v>76</v>
      </c>
      <c r="B2" s="17"/>
      <c r="C2" s="125"/>
      <c r="D2" s="18"/>
      <c r="E2" s="19"/>
      <c r="F2" s="132"/>
      <c r="G2" s="132"/>
      <c r="H2" s="132"/>
      <c r="I2" s="133"/>
    </row>
    <row r="3" spans="1:10" ht="150" customHeight="1" x14ac:dyDescent="0.3">
      <c r="A3" s="20" t="s">
        <v>74</v>
      </c>
      <c r="B3" s="227" t="s">
        <v>440</v>
      </c>
      <c r="C3" s="227"/>
      <c r="D3" s="227"/>
      <c r="E3" s="227"/>
      <c r="F3" s="227"/>
      <c r="G3" s="227"/>
      <c r="H3" s="227"/>
      <c r="I3" s="228"/>
    </row>
    <row r="4" spans="1:10" x14ac:dyDescent="0.3">
      <c r="A4" s="20" t="s">
        <v>75</v>
      </c>
      <c r="B4" s="17" t="s">
        <v>384</v>
      </c>
      <c r="C4" s="125"/>
      <c r="D4" s="18"/>
      <c r="E4" s="19"/>
      <c r="F4" s="132"/>
      <c r="G4" s="132"/>
      <c r="H4" s="132"/>
      <c r="I4" s="133"/>
    </row>
    <row r="5" spans="1:10" x14ac:dyDescent="0.3">
      <c r="A5" s="10" t="s">
        <v>508</v>
      </c>
      <c r="B5" s="131"/>
      <c r="C5" s="125"/>
      <c r="D5" s="18"/>
      <c r="E5" s="19"/>
      <c r="F5" s="132"/>
      <c r="G5" s="133"/>
      <c r="H5" s="134" t="s">
        <v>63</v>
      </c>
      <c r="I5" s="130">
        <v>0.25</v>
      </c>
    </row>
    <row r="6" spans="1:10" ht="28.8" x14ac:dyDescent="0.3">
      <c r="A6" s="4" t="s">
        <v>0</v>
      </c>
      <c r="B6" s="4" t="s">
        <v>1</v>
      </c>
      <c r="C6" s="3" t="s">
        <v>2</v>
      </c>
      <c r="D6" s="4" t="s">
        <v>3</v>
      </c>
      <c r="E6" s="11" t="s">
        <v>4</v>
      </c>
      <c r="F6" s="135" t="s">
        <v>308</v>
      </c>
      <c r="G6" s="135" t="s">
        <v>309</v>
      </c>
      <c r="H6" s="135" t="s">
        <v>310</v>
      </c>
      <c r="I6" s="135" t="s">
        <v>311</v>
      </c>
    </row>
    <row r="7" spans="1:10" x14ac:dyDescent="0.3">
      <c r="A7" s="4" t="s">
        <v>64</v>
      </c>
      <c r="B7" s="4"/>
      <c r="C7" s="16" t="s">
        <v>125</v>
      </c>
      <c r="D7" s="4"/>
      <c r="E7" s="11"/>
      <c r="F7" s="136"/>
      <c r="G7" s="136"/>
      <c r="H7" s="136"/>
      <c r="I7" s="136">
        <f>SUM(I8)</f>
        <v>294957.64</v>
      </c>
    </row>
    <row r="8" spans="1:10" x14ac:dyDescent="0.3">
      <c r="A8" s="9" t="s">
        <v>6</v>
      </c>
      <c r="B8" s="116"/>
      <c r="C8" s="117" t="s">
        <v>127</v>
      </c>
      <c r="D8" s="116" t="s">
        <v>8</v>
      </c>
      <c r="E8" s="107">
        <v>1</v>
      </c>
      <c r="F8" s="143">
        <f>'ADMINISTRAÇÃO '!G17</f>
        <v>235966.11000000002</v>
      </c>
      <c r="G8" s="143">
        <f t="shared" ref="G8" si="0">ROUND(E8*F8,2)</f>
        <v>235966.11</v>
      </c>
      <c r="H8" s="144">
        <f>ROUND(F8+F8*$I$5,2)</f>
        <v>294957.64</v>
      </c>
      <c r="I8" s="143">
        <f>ROUND(E8*H8,2)</f>
        <v>294957.64</v>
      </c>
    </row>
    <row r="9" spans="1:10" s="115" customFormat="1" x14ac:dyDescent="0.3">
      <c r="A9" s="106"/>
      <c r="B9" s="113"/>
      <c r="C9" s="114"/>
      <c r="D9" s="113"/>
      <c r="E9" s="105"/>
      <c r="F9" s="137"/>
      <c r="G9" s="138"/>
      <c r="H9" s="139"/>
      <c r="I9" s="138"/>
      <c r="J9" s="77"/>
    </row>
    <row r="10" spans="1:10" x14ac:dyDescent="0.3">
      <c r="A10" s="4" t="s">
        <v>66</v>
      </c>
      <c r="B10" s="4"/>
      <c r="C10" s="16" t="s">
        <v>119</v>
      </c>
      <c r="D10" s="4"/>
      <c r="E10" s="11"/>
      <c r="F10" s="136"/>
      <c r="G10" s="136"/>
      <c r="H10" s="136"/>
      <c r="I10" s="136">
        <f>SUM(I11:I19)</f>
        <v>31489.439999999999</v>
      </c>
    </row>
    <row r="11" spans="1:10" s="115" customFormat="1" ht="57.6" x14ac:dyDescent="0.3">
      <c r="A11" s="104" t="s">
        <v>10</v>
      </c>
      <c r="B11" s="113" t="s">
        <v>212</v>
      </c>
      <c r="C11" s="114" t="s">
        <v>213</v>
      </c>
      <c r="D11" s="113" t="s">
        <v>120</v>
      </c>
      <c r="E11" s="105">
        <f>3*1.5</f>
        <v>4.5</v>
      </c>
      <c r="F11" s="137">
        <v>302.02</v>
      </c>
      <c r="G11" s="138">
        <f t="shared" ref="G11:G19" si="1">ROUND(E11*F11,2)</f>
        <v>1359.09</v>
      </c>
      <c r="H11" s="139">
        <f t="shared" ref="H11:H19" si="2">ROUND(F11+F11*$I$5,2)</f>
        <v>377.53</v>
      </c>
      <c r="I11" s="138">
        <f t="shared" ref="I11:I19" si="3">ROUND(E11*H11,2)</f>
        <v>1698.89</v>
      </c>
      <c r="J11" s="77"/>
    </row>
    <row r="12" spans="1:10" s="115" customFormat="1" ht="43.2" x14ac:dyDescent="0.3">
      <c r="A12" s="104" t="s">
        <v>11</v>
      </c>
      <c r="B12" s="113" t="s">
        <v>121</v>
      </c>
      <c r="C12" s="114" t="s">
        <v>425</v>
      </c>
      <c r="D12" s="113" t="s">
        <v>8</v>
      </c>
      <c r="E12" s="105">
        <v>1</v>
      </c>
      <c r="F12" s="140">
        <v>1621.16</v>
      </c>
      <c r="G12" s="138">
        <f t="shared" si="1"/>
        <v>1621.16</v>
      </c>
      <c r="H12" s="139">
        <f t="shared" si="2"/>
        <v>2026.45</v>
      </c>
      <c r="I12" s="138">
        <f t="shared" si="3"/>
        <v>2026.45</v>
      </c>
      <c r="J12" s="77"/>
    </row>
    <row r="13" spans="1:10" s="115" customFormat="1" ht="72" x14ac:dyDescent="0.3">
      <c r="A13" s="104" t="s">
        <v>12</v>
      </c>
      <c r="B13" s="113" t="s">
        <v>123</v>
      </c>
      <c r="C13" s="114" t="s">
        <v>426</v>
      </c>
      <c r="D13" s="113" t="s">
        <v>413</v>
      </c>
      <c r="E13" s="105">
        <v>6</v>
      </c>
      <c r="F13" s="140">
        <v>811.66</v>
      </c>
      <c r="G13" s="138">
        <f t="shared" si="1"/>
        <v>4869.96</v>
      </c>
      <c r="H13" s="139">
        <f t="shared" si="2"/>
        <v>1014.58</v>
      </c>
      <c r="I13" s="138">
        <f t="shared" si="3"/>
        <v>6087.48</v>
      </c>
      <c r="J13" s="77"/>
    </row>
    <row r="14" spans="1:10" s="115" customFormat="1" ht="72" x14ac:dyDescent="0.3">
      <c r="A14" s="104" t="s">
        <v>13</v>
      </c>
      <c r="B14" s="113" t="s">
        <v>492</v>
      </c>
      <c r="C14" s="114" t="s">
        <v>491</v>
      </c>
      <c r="D14" s="113" t="s">
        <v>413</v>
      </c>
      <c r="E14" s="105">
        <v>6</v>
      </c>
      <c r="F14" s="140">
        <v>1196.3</v>
      </c>
      <c r="G14" s="138">
        <f t="shared" si="1"/>
        <v>7177.8</v>
      </c>
      <c r="H14" s="139">
        <f t="shared" si="2"/>
        <v>1495.38</v>
      </c>
      <c r="I14" s="138">
        <f t="shared" si="3"/>
        <v>8972.2800000000007</v>
      </c>
      <c r="J14" s="77"/>
    </row>
    <row r="15" spans="1:10" s="115" customFormat="1" ht="86.4" x14ac:dyDescent="0.3">
      <c r="A15" s="104" t="s">
        <v>160</v>
      </c>
      <c r="B15" s="113" t="s">
        <v>493</v>
      </c>
      <c r="C15" s="114" t="s">
        <v>509</v>
      </c>
      <c r="D15" s="113" t="s">
        <v>413</v>
      </c>
      <c r="E15" s="105">
        <v>6</v>
      </c>
      <c r="F15" s="140">
        <v>1272.79</v>
      </c>
      <c r="G15" s="138">
        <f t="shared" si="1"/>
        <v>7636.74</v>
      </c>
      <c r="H15" s="139">
        <f t="shared" si="2"/>
        <v>1590.99</v>
      </c>
      <c r="I15" s="138">
        <f t="shared" si="3"/>
        <v>9545.94</v>
      </c>
      <c r="J15" s="77"/>
    </row>
    <row r="16" spans="1:10" s="115" customFormat="1" ht="28.8" x14ac:dyDescent="0.3">
      <c r="A16" s="104" t="s">
        <v>502</v>
      </c>
      <c r="B16" s="113" t="s">
        <v>494</v>
      </c>
      <c r="C16" s="114" t="s">
        <v>495</v>
      </c>
      <c r="D16" s="113" t="s">
        <v>8</v>
      </c>
      <c r="E16" s="105">
        <v>1</v>
      </c>
      <c r="F16" s="140">
        <v>310.08</v>
      </c>
      <c r="G16" s="138">
        <f t="shared" si="1"/>
        <v>310.08</v>
      </c>
      <c r="H16" s="139">
        <f t="shared" si="2"/>
        <v>387.6</v>
      </c>
      <c r="I16" s="138">
        <f t="shared" si="3"/>
        <v>387.6</v>
      </c>
      <c r="J16" s="77"/>
    </row>
    <row r="17" spans="1:10" s="115" customFormat="1" ht="28.8" x14ac:dyDescent="0.3">
      <c r="A17" s="104" t="s">
        <v>503</v>
      </c>
      <c r="B17" s="113" t="s">
        <v>124</v>
      </c>
      <c r="C17" s="114" t="s">
        <v>427</v>
      </c>
      <c r="D17" s="113" t="s">
        <v>8</v>
      </c>
      <c r="E17" s="105">
        <v>1</v>
      </c>
      <c r="F17" s="140">
        <v>310.08</v>
      </c>
      <c r="G17" s="138">
        <f t="shared" si="1"/>
        <v>310.08</v>
      </c>
      <c r="H17" s="139">
        <f t="shared" si="2"/>
        <v>387.6</v>
      </c>
      <c r="I17" s="138">
        <f t="shared" si="3"/>
        <v>387.6</v>
      </c>
      <c r="J17" s="77"/>
    </row>
    <row r="18" spans="1:10" s="115" customFormat="1" ht="28.8" x14ac:dyDescent="0.3">
      <c r="A18" s="104" t="s">
        <v>504</v>
      </c>
      <c r="B18" s="113" t="s">
        <v>496</v>
      </c>
      <c r="C18" s="114" t="s">
        <v>497</v>
      </c>
      <c r="D18" s="113" t="s">
        <v>8</v>
      </c>
      <c r="E18" s="105">
        <v>1</v>
      </c>
      <c r="F18" s="140">
        <v>892.8</v>
      </c>
      <c r="G18" s="138">
        <f t="shared" si="1"/>
        <v>892.8</v>
      </c>
      <c r="H18" s="139">
        <f t="shared" si="2"/>
        <v>1116</v>
      </c>
      <c r="I18" s="138">
        <f t="shared" si="3"/>
        <v>1116</v>
      </c>
      <c r="J18" s="77"/>
    </row>
    <row r="19" spans="1:10" s="115" customFormat="1" ht="72" customHeight="1" x14ac:dyDescent="0.3">
      <c r="A19" s="104" t="s">
        <v>505</v>
      </c>
      <c r="B19" s="113" t="s">
        <v>122</v>
      </c>
      <c r="C19" s="114" t="s">
        <v>490</v>
      </c>
      <c r="D19" s="113" t="s">
        <v>38</v>
      </c>
      <c r="E19" s="105">
        <v>80</v>
      </c>
      <c r="F19" s="140">
        <v>12.67</v>
      </c>
      <c r="G19" s="138">
        <f t="shared" si="1"/>
        <v>1013.6</v>
      </c>
      <c r="H19" s="139">
        <f t="shared" si="2"/>
        <v>15.84</v>
      </c>
      <c r="I19" s="138">
        <f t="shared" si="3"/>
        <v>1267.2</v>
      </c>
      <c r="J19" s="77"/>
    </row>
    <row r="20" spans="1:10" x14ac:dyDescent="0.3">
      <c r="A20" s="4" t="s">
        <v>115</v>
      </c>
      <c r="B20" s="4"/>
      <c r="C20" s="16" t="s">
        <v>126</v>
      </c>
      <c r="D20" s="4"/>
      <c r="E20" s="11"/>
      <c r="F20" s="136"/>
      <c r="G20" s="136"/>
      <c r="H20" s="136"/>
      <c r="I20" s="136">
        <f>SUM(I21:I24)</f>
        <v>13435.24</v>
      </c>
    </row>
    <row r="21" spans="1:10" s="115" customFormat="1" ht="57.6" x14ac:dyDescent="0.3">
      <c r="A21" s="104" t="s">
        <v>17</v>
      </c>
      <c r="B21" s="113" t="s">
        <v>128</v>
      </c>
      <c r="C21" s="114" t="s">
        <v>424</v>
      </c>
      <c r="D21" s="113" t="s">
        <v>120</v>
      </c>
      <c r="E21" s="105">
        <f>57*0.5</f>
        <v>28.5</v>
      </c>
      <c r="F21" s="140">
        <v>22.9</v>
      </c>
      <c r="G21" s="138">
        <f>ROUND(E21*F21,2)</f>
        <v>652.65</v>
      </c>
      <c r="H21" s="139">
        <f>ROUND(F21+F21*$I$5,2)</f>
        <v>28.63</v>
      </c>
      <c r="I21" s="138">
        <f>ROUND(E21*H21,2)</f>
        <v>815.96</v>
      </c>
      <c r="J21" s="77"/>
    </row>
    <row r="22" spans="1:10" s="115" customFormat="1" ht="43.2" x14ac:dyDescent="0.3">
      <c r="A22" s="104" t="s">
        <v>19</v>
      </c>
      <c r="B22" s="113" t="s">
        <v>139</v>
      </c>
      <c r="C22" s="114" t="s">
        <v>441</v>
      </c>
      <c r="D22" s="113" t="s">
        <v>8</v>
      </c>
      <c r="E22" s="105">
        <v>1</v>
      </c>
      <c r="F22" s="140">
        <v>252.22</v>
      </c>
      <c r="G22" s="138">
        <f>ROUND(E22*F22,2)</f>
        <v>252.22</v>
      </c>
      <c r="H22" s="139">
        <f>ROUND(F22+F22*$I$5,2)</f>
        <v>315.27999999999997</v>
      </c>
      <c r="I22" s="138">
        <f>ROUND(E22*H22,2)</f>
        <v>315.27999999999997</v>
      </c>
      <c r="J22" s="77"/>
    </row>
    <row r="23" spans="1:10" s="115" customFormat="1" ht="57.6" x14ac:dyDescent="0.3">
      <c r="A23" s="104" t="s">
        <v>21</v>
      </c>
      <c r="B23" s="113" t="s">
        <v>140</v>
      </c>
      <c r="C23" s="114" t="s">
        <v>442</v>
      </c>
      <c r="D23" s="113" t="s">
        <v>38</v>
      </c>
      <c r="E23" s="105">
        <v>800</v>
      </c>
      <c r="F23" s="141">
        <v>12.3</v>
      </c>
      <c r="G23" s="137">
        <f>ROUND(E23*F23,2)</f>
        <v>9840</v>
      </c>
      <c r="H23" s="142">
        <f>ROUND(F23+F23*$I$5,2)</f>
        <v>15.38</v>
      </c>
      <c r="I23" s="137">
        <f>ROUND(E23*H23,2)</f>
        <v>12304</v>
      </c>
    </row>
    <row r="24" spans="1:10" x14ac:dyDescent="0.3">
      <c r="A24" s="14"/>
      <c r="B24" s="116"/>
      <c r="C24" s="117"/>
      <c r="D24" s="116"/>
      <c r="E24" s="107"/>
      <c r="F24" s="143"/>
      <c r="G24" s="143"/>
      <c r="H24" s="144"/>
      <c r="I24" s="143"/>
    </row>
    <row r="25" spans="1:10" x14ac:dyDescent="0.3">
      <c r="A25" s="4" t="s">
        <v>70</v>
      </c>
      <c r="B25" s="4"/>
      <c r="C25" s="16" t="s">
        <v>153</v>
      </c>
      <c r="D25" s="4"/>
      <c r="E25" s="11"/>
      <c r="F25" s="136"/>
      <c r="G25" s="136"/>
      <c r="H25" s="136"/>
      <c r="I25" s="136">
        <f>SUM(I26:I30)</f>
        <v>14157.33</v>
      </c>
    </row>
    <row r="26" spans="1:10" s="115" customFormat="1" ht="28.8" x14ac:dyDescent="0.3">
      <c r="A26" s="104" t="s">
        <v>35</v>
      </c>
      <c r="B26" s="113" t="s">
        <v>141</v>
      </c>
      <c r="C26" s="114" t="s">
        <v>443</v>
      </c>
      <c r="D26" s="113" t="s">
        <v>142</v>
      </c>
      <c r="E26" s="105">
        <v>18.75</v>
      </c>
      <c r="F26" s="140">
        <v>69.650000000000006</v>
      </c>
      <c r="G26" s="138">
        <f>ROUND(E26*F26,2)</f>
        <v>1305.94</v>
      </c>
      <c r="H26" s="139">
        <f>ROUND(F26+F26*$I$5,2)</f>
        <v>87.06</v>
      </c>
      <c r="I26" s="138">
        <f>ROUND(E26*H26,2)</f>
        <v>1632.38</v>
      </c>
      <c r="J26" s="77"/>
    </row>
    <row r="27" spans="1:10" s="115" customFormat="1" ht="28.8" x14ac:dyDescent="0.3">
      <c r="A27" s="104" t="s">
        <v>39</v>
      </c>
      <c r="B27" s="113" t="s">
        <v>143</v>
      </c>
      <c r="C27" s="114" t="s">
        <v>428</v>
      </c>
      <c r="D27" s="113" t="s">
        <v>144</v>
      </c>
      <c r="E27" s="105">
        <f>75*0.5</f>
        <v>37.5</v>
      </c>
      <c r="F27" s="140">
        <v>23.48</v>
      </c>
      <c r="G27" s="138">
        <f>ROUND(E27*F27,2)</f>
        <v>880.5</v>
      </c>
      <c r="H27" s="139">
        <f>ROUND(F27+F27*$I$5,2)</f>
        <v>29.35</v>
      </c>
      <c r="I27" s="138">
        <f>ROUND(E27*H27,2)</f>
        <v>1100.6300000000001</v>
      </c>
      <c r="J27" s="77"/>
    </row>
    <row r="28" spans="1:10" s="115" customFormat="1" ht="28.8" x14ac:dyDescent="0.3">
      <c r="A28" s="104" t="s">
        <v>42</v>
      </c>
      <c r="B28" s="113" t="s">
        <v>145</v>
      </c>
      <c r="C28" s="114" t="s">
        <v>506</v>
      </c>
      <c r="D28" s="113" t="s">
        <v>142</v>
      </c>
      <c r="E28" s="105">
        <v>7.5</v>
      </c>
      <c r="F28" s="140">
        <v>69.650000000000006</v>
      </c>
      <c r="G28" s="138">
        <f>ROUND(E28*F28,2)</f>
        <v>522.38</v>
      </c>
      <c r="H28" s="139">
        <f>ROUND(F28+F28*$I$5,2)</f>
        <v>87.06</v>
      </c>
      <c r="I28" s="138">
        <f>ROUND(E28*H28,2)</f>
        <v>652.95000000000005</v>
      </c>
      <c r="J28" s="77"/>
    </row>
    <row r="29" spans="1:10" s="115" customFormat="1" ht="43.2" x14ac:dyDescent="0.3">
      <c r="A29" s="104" t="s">
        <v>45</v>
      </c>
      <c r="B29" s="113" t="s">
        <v>146</v>
      </c>
      <c r="C29" s="114" t="s">
        <v>429</v>
      </c>
      <c r="D29" s="113" t="s">
        <v>142</v>
      </c>
      <c r="E29" s="105">
        <f>((E26-E28)*1.3)+60</f>
        <v>74.625</v>
      </c>
      <c r="F29" s="140">
        <v>40.47</v>
      </c>
      <c r="G29" s="138">
        <f>ROUND(E29*F29,2)</f>
        <v>3020.07</v>
      </c>
      <c r="H29" s="139">
        <f>ROUND(F29+F29*$I$5,2)</f>
        <v>50.59</v>
      </c>
      <c r="I29" s="138">
        <f>ROUND(E29*H29,2)</f>
        <v>3775.28</v>
      </c>
      <c r="J29" s="77"/>
    </row>
    <row r="30" spans="1:10" s="115" customFormat="1" ht="28.8" x14ac:dyDescent="0.3">
      <c r="A30" s="104" t="s">
        <v>46</v>
      </c>
      <c r="B30" s="113" t="s">
        <v>147</v>
      </c>
      <c r="C30" s="114" t="s">
        <v>444</v>
      </c>
      <c r="D30" s="113" t="s">
        <v>142</v>
      </c>
      <c r="E30" s="105">
        <f>E29</f>
        <v>74.625</v>
      </c>
      <c r="F30" s="140">
        <v>75</v>
      </c>
      <c r="G30" s="138">
        <f>ROUND(E30*F30,2)</f>
        <v>5596.88</v>
      </c>
      <c r="H30" s="139">
        <f>ROUND(F30+F30*$I$5,2)</f>
        <v>93.75</v>
      </c>
      <c r="I30" s="138">
        <f>ROUND(E30*H30,2)</f>
        <v>6996.09</v>
      </c>
      <c r="J30" s="77"/>
    </row>
    <row r="31" spans="1:10" x14ac:dyDescent="0.3">
      <c r="A31" s="4" t="s">
        <v>116</v>
      </c>
      <c r="B31" s="4"/>
      <c r="C31" s="16" t="s">
        <v>131</v>
      </c>
      <c r="D31" s="4"/>
      <c r="E31" s="11"/>
      <c r="F31" s="136"/>
      <c r="G31" s="136"/>
      <c r="H31" s="136"/>
      <c r="I31" s="136">
        <f>SUM(I32:I41)</f>
        <v>15889.749999999998</v>
      </c>
    </row>
    <row r="32" spans="1:10" s="115" customFormat="1" ht="28.8" x14ac:dyDescent="0.3">
      <c r="A32" s="104" t="s">
        <v>47</v>
      </c>
      <c r="B32" s="113" t="s">
        <v>132</v>
      </c>
      <c r="C32" s="114" t="s">
        <v>422</v>
      </c>
      <c r="D32" s="113" t="s">
        <v>120</v>
      </c>
      <c r="E32" s="105">
        <v>65</v>
      </c>
      <c r="F32" s="140">
        <v>67.59</v>
      </c>
      <c r="G32" s="138">
        <f t="shared" ref="G32:G37" si="4">ROUND(E32*F32,2)</f>
        <v>4393.3500000000004</v>
      </c>
      <c r="H32" s="139">
        <f t="shared" ref="H32:H37" si="5">ROUND(F32+F32*$I$5,2)</f>
        <v>84.49</v>
      </c>
      <c r="I32" s="138">
        <f t="shared" ref="I32:I37" si="6">ROUND(E32*H32,2)</f>
        <v>5491.85</v>
      </c>
      <c r="J32" s="77"/>
    </row>
    <row r="33" spans="1:15" s="115" customFormat="1" ht="28.8" x14ac:dyDescent="0.3">
      <c r="A33" s="104" t="s">
        <v>49</v>
      </c>
      <c r="B33" s="113" t="s">
        <v>133</v>
      </c>
      <c r="C33" s="114" t="s">
        <v>414</v>
      </c>
      <c r="D33" s="113" t="s">
        <v>120</v>
      </c>
      <c r="E33" s="105">
        <v>65</v>
      </c>
      <c r="F33" s="140">
        <v>13.22</v>
      </c>
      <c r="G33" s="138">
        <f t="shared" si="4"/>
        <v>859.3</v>
      </c>
      <c r="H33" s="139">
        <f t="shared" si="5"/>
        <v>16.53</v>
      </c>
      <c r="I33" s="138">
        <f t="shared" si="6"/>
        <v>1074.45</v>
      </c>
      <c r="J33" s="77"/>
    </row>
    <row r="34" spans="1:15" s="115" customFormat="1" ht="28.8" x14ac:dyDescent="0.3">
      <c r="A34" s="104" t="s">
        <v>50</v>
      </c>
      <c r="B34" s="113" t="s">
        <v>134</v>
      </c>
      <c r="C34" s="114" t="s">
        <v>149</v>
      </c>
      <c r="D34" s="113" t="s">
        <v>120</v>
      </c>
      <c r="E34" s="105">
        <v>65</v>
      </c>
      <c r="F34" s="140">
        <v>31.52</v>
      </c>
      <c r="G34" s="138">
        <f t="shared" si="4"/>
        <v>2048.8000000000002</v>
      </c>
      <c r="H34" s="139">
        <f t="shared" si="5"/>
        <v>39.4</v>
      </c>
      <c r="I34" s="138">
        <f t="shared" si="6"/>
        <v>2561</v>
      </c>
      <c r="J34" s="77"/>
    </row>
    <row r="35" spans="1:15" s="115" customFormat="1" ht="28.8" x14ac:dyDescent="0.3">
      <c r="A35" s="104" t="s">
        <v>51</v>
      </c>
      <c r="B35" s="113" t="s">
        <v>137</v>
      </c>
      <c r="C35" s="114" t="s">
        <v>138</v>
      </c>
      <c r="D35" s="113" t="s">
        <v>120</v>
      </c>
      <c r="E35" s="105">
        <v>65</v>
      </c>
      <c r="F35" s="140">
        <v>7.04</v>
      </c>
      <c r="G35" s="138">
        <f t="shared" si="4"/>
        <v>457.6</v>
      </c>
      <c r="H35" s="139">
        <f t="shared" si="5"/>
        <v>8.8000000000000007</v>
      </c>
      <c r="I35" s="138">
        <f t="shared" si="6"/>
        <v>572</v>
      </c>
      <c r="J35" s="77"/>
    </row>
    <row r="36" spans="1:15" s="115" customFormat="1" ht="28.8" x14ac:dyDescent="0.3">
      <c r="A36" s="104" t="s">
        <v>52</v>
      </c>
      <c r="B36" s="113" t="s">
        <v>135</v>
      </c>
      <c r="C36" s="114" t="s">
        <v>136</v>
      </c>
      <c r="D36" s="113" t="s">
        <v>120</v>
      </c>
      <c r="E36" s="105">
        <v>65</v>
      </c>
      <c r="F36" s="140">
        <v>16.77</v>
      </c>
      <c r="G36" s="138">
        <f t="shared" si="4"/>
        <v>1090.05</v>
      </c>
      <c r="H36" s="139">
        <f t="shared" si="5"/>
        <v>20.96</v>
      </c>
      <c r="I36" s="138">
        <f t="shared" si="6"/>
        <v>1362.4</v>
      </c>
      <c r="J36" s="77"/>
    </row>
    <row r="37" spans="1:15" s="115" customFormat="1" ht="43.2" x14ac:dyDescent="0.3">
      <c r="A37" s="104" t="s">
        <v>316</v>
      </c>
      <c r="B37" s="113" t="s">
        <v>454</v>
      </c>
      <c r="C37" s="117" t="s">
        <v>453</v>
      </c>
      <c r="D37" s="113" t="s">
        <v>38</v>
      </c>
      <c r="E37" s="105">
        <v>6.75</v>
      </c>
      <c r="F37" s="140">
        <v>151</v>
      </c>
      <c r="G37" s="138">
        <f t="shared" si="4"/>
        <v>1019.25</v>
      </c>
      <c r="H37" s="139">
        <f t="shared" si="5"/>
        <v>188.75</v>
      </c>
      <c r="I37" s="138">
        <f t="shared" si="6"/>
        <v>1274.06</v>
      </c>
      <c r="J37" s="77"/>
    </row>
    <row r="38" spans="1:15" s="115" customFormat="1" ht="43.2" x14ac:dyDescent="0.3">
      <c r="A38" s="104" t="s">
        <v>317</v>
      </c>
      <c r="B38" s="113" t="s">
        <v>431</v>
      </c>
      <c r="C38" s="114" t="s">
        <v>430</v>
      </c>
      <c r="D38" s="113" t="s">
        <v>8</v>
      </c>
      <c r="E38" s="105">
        <v>4</v>
      </c>
      <c r="F38" s="141">
        <v>378.86</v>
      </c>
      <c r="G38" s="137">
        <f t="shared" ref="G38" si="7">ROUND(E38*F38,2)</f>
        <v>1515.44</v>
      </c>
      <c r="H38" s="142">
        <f t="shared" ref="H38" si="8">ROUND(F38+F38*$I$5,2)</f>
        <v>473.58</v>
      </c>
      <c r="I38" s="137">
        <f t="shared" ref="I38" si="9">ROUND(E38*H38,2)</f>
        <v>1894.32</v>
      </c>
      <c r="J38" s="77"/>
    </row>
    <row r="39" spans="1:15" s="115" customFormat="1" ht="58.8" customHeight="1" x14ac:dyDescent="0.3">
      <c r="A39" s="104" t="s">
        <v>318</v>
      </c>
      <c r="B39" s="113" t="s">
        <v>312</v>
      </c>
      <c r="C39" s="114" t="s">
        <v>455</v>
      </c>
      <c r="D39" s="113" t="s">
        <v>8</v>
      </c>
      <c r="E39" s="105">
        <v>1</v>
      </c>
      <c r="F39" s="140">
        <v>1059.82</v>
      </c>
      <c r="G39" s="138">
        <f>ROUND(E39*F39,2)</f>
        <v>1059.82</v>
      </c>
      <c r="H39" s="139">
        <f>ROUND(F39+F39*$I$5,2)</f>
        <v>1324.78</v>
      </c>
      <c r="I39" s="138">
        <f>ROUND(E39*H39,2)</f>
        <v>1324.78</v>
      </c>
      <c r="J39" s="77"/>
    </row>
    <row r="40" spans="1:15" s="115" customFormat="1" ht="28.8" x14ac:dyDescent="0.3">
      <c r="A40" s="104" t="s">
        <v>315</v>
      </c>
      <c r="B40" s="113" t="s">
        <v>482</v>
      </c>
      <c r="C40" s="114" t="s">
        <v>481</v>
      </c>
      <c r="D40" s="113" t="s">
        <v>120</v>
      </c>
      <c r="E40" s="105">
        <v>3.78</v>
      </c>
      <c r="F40" s="140">
        <v>26.19</v>
      </c>
      <c r="G40" s="138">
        <f>ROUND(E40*F40,2)</f>
        <v>99</v>
      </c>
      <c r="H40" s="139">
        <f>ROUND(F40+F40*$I$5,2)</f>
        <v>32.74</v>
      </c>
      <c r="I40" s="138">
        <f>ROUND(E40*H40,2)</f>
        <v>123.76</v>
      </c>
      <c r="J40" s="77"/>
    </row>
    <row r="41" spans="1:15" s="115" customFormat="1" ht="28.8" x14ac:dyDescent="0.3">
      <c r="A41" s="104" t="s">
        <v>480</v>
      </c>
      <c r="B41" s="113" t="s">
        <v>498</v>
      </c>
      <c r="C41" s="114" t="s">
        <v>499</v>
      </c>
      <c r="D41" s="113" t="s">
        <v>120</v>
      </c>
      <c r="E41" s="105">
        <f>2*0.4</f>
        <v>0.8</v>
      </c>
      <c r="F41" s="222">
        <v>211.13</v>
      </c>
      <c r="G41" s="137">
        <f>ROUND(E41*F41,2)</f>
        <v>168.9</v>
      </c>
      <c r="H41" s="142">
        <f t="shared" ref="H41" si="10">ROUND(F41+F41*$I$5,2)</f>
        <v>263.91000000000003</v>
      </c>
      <c r="I41" s="137">
        <f>ROUND(E41*H41,2)</f>
        <v>211.13</v>
      </c>
      <c r="J41" s="77"/>
    </row>
    <row r="42" spans="1:15" x14ac:dyDescent="0.3">
      <c r="A42" s="4" t="s">
        <v>117</v>
      </c>
      <c r="B42" s="4"/>
      <c r="C42" s="16" t="s">
        <v>129</v>
      </c>
      <c r="D42" s="4"/>
      <c r="E42" s="11"/>
      <c r="F42" s="136"/>
      <c r="G42" s="136"/>
      <c r="H42" s="136"/>
      <c r="I42" s="136">
        <f>SUM(I43)</f>
        <v>2239.8200000000002</v>
      </c>
    </row>
    <row r="43" spans="1:15" s="115" customFormat="1" ht="28.8" x14ac:dyDescent="0.3">
      <c r="A43" s="104" t="s">
        <v>60</v>
      </c>
      <c r="B43" s="113" t="s">
        <v>130</v>
      </c>
      <c r="C43" s="114" t="s">
        <v>214</v>
      </c>
      <c r="D43" s="113" t="s">
        <v>120</v>
      </c>
      <c r="E43" s="105">
        <f>57*0.5</f>
        <v>28.5</v>
      </c>
      <c r="F43" s="140">
        <v>62.87</v>
      </c>
      <c r="G43" s="138">
        <f>ROUND(E43*F43,2)</f>
        <v>1791.8</v>
      </c>
      <c r="H43" s="139">
        <f>ROUND(F43+F43*$I$5,2)</f>
        <v>78.59</v>
      </c>
      <c r="I43" s="138">
        <f>ROUND(E43*H43,2)</f>
        <v>2239.8200000000002</v>
      </c>
      <c r="J43" s="77"/>
    </row>
    <row r="44" spans="1:15" x14ac:dyDescent="0.3">
      <c r="A44" s="4" t="s">
        <v>154</v>
      </c>
      <c r="B44" s="4"/>
      <c r="C44" s="16" t="s">
        <v>114</v>
      </c>
      <c r="D44" s="4"/>
      <c r="E44" s="11"/>
      <c r="F44" s="136"/>
      <c r="G44" s="136"/>
      <c r="H44" s="136"/>
      <c r="I44" s="136">
        <f>SUM(I45:I49)</f>
        <v>38330.320000000007</v>
      </c>
      <c r="K44"/>
      <c r="L44"/>
      <c r="M44"/>
      <c r="N44"/>
      <c r="O44"/>
    </row>
    <row r="45" spans="1:15" ht="57" customHeight="1" x14ac:dyDescent="0.3">
      <c r="A45" s="1" t="s">
        <v>152</v>
      </c>
      <c r="B45" s="118" t="s">
        <v>7</v>
      </c>
      <c r="C45" s="5" t="s">
        <v>230</v>
      </c>
      <c r="D45" s="2" t="s">
        <v>8</v>
      </c>
      <c r="E45" s="121">
        <v>560</v>
      </c>
      <c r="F45" s="140">
        <v>27.32</v>
      </c>
      <c r="G45" s="138">
        <f>ROUND(E45*F45,2)</f>
        <v>15299.2</v>
      </c>
      <c r="H45" s="139">
        <f>ROUND(F45+F45*$I$5,2)</f>
        <v>34.15</v>
      </c>
      <c r="I45" s="138">
        <f>ROUND(E45*H45,2)</f>
        <v>19124</v>
      </c>
      <c r="K45"/>
      <c r="L45"/>
      <c r="M45"/>
      <c r="N45"/>
      <c r="O45"/>
    </row>
    <row r="46" spans="1:15" ht="57.6" x14ac:dyDescent="0.3">
      <c r="A46" s="1" t="s">
        <v>161</v>
      </c>
      <c r="B46" s="118" t="s">
        <v>215</v>
      </c>
      <c r="C46" s="5" t="s">
        <v>231</v>
      </c>
      <c r="D46" s="9" t="s">
        <v>8</v>
      </c>
      <c r="E46" s="121">
        <v>272</v>
      </c>
      <c r="F46" s="140">
        <v>39.479999999999997</v>
      </c>
      <c r="G46" s="138">
        <f>ROUND(E46*F46,2)</f>
        <v>10738.56</v>
      </c>
      <c r="H46" s="139">
        <f>ROUND(F46+F46*$I$5,2)</f>
        <v>49.35</v>
      </c>
      <c r="I46" s="138">
        <f>ROUND(E46*H46,2)</f>
        <v>13423.2</v>
      </c>
      <c r="K46"/>
      <c r="L46"/>
      <c r="M46"/>
      <c r="N46"/>
      <c r="O46"/>
    </row>
    <row r="47" spans="1:15" ht="43.2" x14ac:dyDescent="0.3">
      <c r="A47" s="1" t="s">
        <v>162</v>
      </c>
      <c r="B47" s="118" t="s">
        <v>216</v>
      </c>
      <c r="C47" s="5" t="s">
        <v>232</v>
      </c>
      <c r="D47" s="9" t="s">
        <v>8</v>
      </c>
      <c r="E47" s="121">
        <v>97</v>
      </c>
      <c r="F47" s="219">
        <v>41.34</v>
      </c>
      <c r="G47" s="138">
        <f>ROUND(E47*F47,2)</f>
        <v>4009.98</v>
      </c>
      <c r="H47" s="139">
        <f>ROUND(F47+F47*$I$5,2)</f>
        <v>51.68</v>
      </c>
      <c r="I47" s="138">
        <f>ROUND(E47*H47,2)</f>
        <v>5012.96</v>
      </c>
      <c r="K47"/>
      <c r="L47"/>
      <c r="M47"/>
      <c r="N47"/>
      <c r="O47"/>
    </row>
    <row r="48" spans="1:15" ht="43.2" x14ac:dyDescent="0.3">
      <c r="A48" s="1" t="s">
        <v>163</v>
      </c>
      <c r="B48" s="118" t="s">
        <v>217</v>
      </c>
      <c r="C48" s="5" t="s">
        <v>233</v>
      </c>
      <c r="D48" s="9" t="s">
        <v>8</v>
      </c>
      <c r="E48" s="121">
        <v>6</v>
      </c>
      <c r="F48" s="219">
        <v>67.52</v>
      </c>
      <c r="G48" s="138">
        <f>ROUND(E48*F48,2)</f>
        <v>405.12</v>
      </c>
      <c r="H48" s="139">
        <f>ROUND(F48+F48*$I$5,2)</f>
        <v>84.4</v>
      </c>
      <c r="I48" s="138">
        <f>ROUND(E48*H48,2)</f>
        <v>506.4</v>
      </c>
      <c r="K48"/>
      <c r="L48"/>
      <c r="M48"/>
      <c r="N48"/>
      <c r="O48"/>
    </row>
    <row r="49" spans="1:15" ht="43.2" x14ac:dyDescent="0.3">
      <c r="A49" s="1" t="s">
        <v>164</v>
      </c>
      <c r="B49" s="118" t="s">
        <v>9</v>
      </c>
      <c r="C49" s="5" t="s">
        <v>234</v>
      </c>
      <c r="D49" s="9" t="s">
        <v>8</v>
      </c>
      <c r="E49" s="121">
        <v>6</v>
      </c>
      <c r="F49" s="140">
        <v>35.17</v>
      </c>
      <c r="G49" s="138">
        <f>ROUND(E49*F49,2)</f>
        <v>211.02</v>
      </c>
      <c r="H49" s="139">
        <f>ROUND(F49+F49*$I$5,2)</f>
        <v>43.96</v>
      </c>
      <c r="I49" s="138">
        <f>ROUND(E49*H49,2)</f>
        <v>263.76</v>
      </c>
      <c r="K49"/>
      <c r="L49"/>
      <c r="M49"/>
      <c r="N49"/>
      <c r="O49"/>
    </row>
    <row r="50" spans="1:15" x14ac:dyDescent="0.3">
      <c r="A50" s="4" t="s">
        <v>155</v>
      </c>
      <c r="B50" s="4"/>
      <c r="C50" s="16" t="s">
        <v>65</v>
      </c>
      <c r="D50" s="4"/>
      <c r="E50" s="11"/>
      <c r="F50" s="136"/>
      <c r="G50" s="136"/>
      <c r="H50" s="136"/>
      <c r="I50" s="136">
        <f>SUM(I52:I63)</f>
        <v>78528.829999999987</v>
      </c>
      <c r="K50"/>
      <c r="L50"/>
      <c r="M50"/>
      <c r="N50"/>
      <c r="O50"/>
    </row>
    <row r="51" spans="1:15" x14ac:dyDescent="0.3">
      <c r="A51" s="4" t="s">
        <v>265</v>
      </c>
      <c r="B51" s="4"/>
      <c r="C51" s="16" t="s">
        <v>264</v>
      </c>
      <c r="D51" s="4"/>
      <c r="E51" s="11"/>
      <c r="F51" s="136"/>
      <c r="G51" s="136"/>
      <c r="H51" s="136"/>
      <c r="I51" s="136"/>
      <c r="K51"/>
      <c r="L51"/>
      <c r="M51"/>
      <c r="N51"/>
      <c r="O51"/>
    </row>
    <row r="52" spans="1:15" ht="28.8" x14ac:dyDescent="0.3">
      <c r="A52" s="1" t="s">
        <v>263</v>
      </c>
      <c r="B52" s="118" t="s">
        <v>218</v>
      </c>
      <c r="C52" s="5" t="s">
        <v>219</v>
      </c>
      <c r="D52" s="9" t="s">
        <v>8</v>
      </c>
      <c r="E52" s="122">
        <v>320</v>
      </c>
      <c r="F52" s="140">
        <v>32.24</v>
      </c>
      <c r="G52" s="138">
        <f>ROUND(E52*F52,2)</f>
        <v>10316.799999999999</v>
      </c>
      <c r="H52" s="139">
        <f>ROUND(F52+F52*$I$5,2)</f>
        <v>40.299999999999997</v>
      </c>
      <c r="I52" s="138">
        <f t="shared" ref="I52:I61" si="11">ROUND(E52*H52,2)</f>
        <v>12896</v>
      </c>
      <c r="K52"/>
      <c r="L52"/>
      <c r="M52"/>
      <c r="N52"/>
      <c r="O52"/>
    </row>
    <row r="53" spans="1:15" ht="28.8" x14ac:dyDescent="0.3">
      <c r="A53" s="103" t="s">
        <v>266</v>
      </c>
      <c r="B53" s="119" t="s">
        <v>433</v>
      </c>
      <c r="C53" s="102" t="s">
        <v>432</v>
      </c>
      <c r="D53" s="104" t="s">
        <v>8</v>
      </c>
      <c r="E53" s="123">
        <v>300</v>
      </c>
      <c r="F53" s="141">
        <v>36.08</v>
      </c>
      <c r="G53" s="137">
        <f>ROUND(E53*F53,2)</f>
        <v>10824</v>
      </c>
      <c r="H53" s="142">
        <f>ROUND(F53+F53*$I$5,2)</f>
        <v>45.1</v>
      </c>
      <c r="I53" s="137">
        <f>ROUND(E53*H53,2)</f>
        <v>13530</v>
      </c>
      <c r="K53"/>
      <c r="L53"/>
      <c r="M53"/>
      <c r="N53"/>
      <c r="O53"/>
    </row>
    <row r="54" spans="1:15" ht="28.8" x14ac:dyDescent="0.3">
      <c r="A54" s="103" t="s">
        <v>267</v>
      </c>
      <c r="B54" s="119" t="s">
        <v>435</v>
      </c>
      <c r="C54" s="102" t="s">
        <v>434</v>
      </c>
      <c r="D54" s="104" t="s">
        <v>8</v>
      </c>
      <c r="E54" s="123">
        <v>100</v>
      </c>
      <c r="F54" s="141">
        <v>34.159999999999997</v>
      </c>
      <c r="G54" s="137">
        <f t="shared" ref="G54:G87" si="12">ROUND(E54*F54,2)</f>
        <v>3416</v>
      </c>
      <c r="H54" s="142">
        <f t="shared" ref="H54:H62" si="13">ROUND(F54+F54*$I$5,2)</f>
        <v>42.7</v>
      </c>
      <c r="I54" s="137">
        <f t="shared" si="11"/>
        <v>4270</v>
      </c>
      <c r="K54"/>
      <c r="L54"/>
      <c r="M54"/>
      <c r="N54"/>
      <c r="O54"/>
    </row>
    <row r="55" spans="1:15" s="115" customFormat="1" ht="43.2" x14ac:dyDescent="0.3">
      <c r="A55" s="1" t="s">
        <v>268</v>
      </c>
      <c r="B55" s="119" t="s">
        <v>220</v>
      </c>
      <c r="C55" s="102" t="s">
        <v>235</v>
      </c>
      <c r="D55" s="104" t="s">
        <v>8</v>
      </c>
      <c r="E55" s="123">
        <v>61</v>
      </c>
      <c r="F55" s="141">
        <v>13.49</v>
      </c>
      <c r="G55" s="137">
        <f>ROUND(E55*F55,2)</f>
        <v>822.89</v>
      </c>
      <c r="H55" s="142">
        <f>ROUND(F55+F55*$I$5,2)</f>
        <v>16.86</v>
      </c>
      <c r="I55" s="137">
        <f>ROUND(E55*H55,2)</f>
        <v>1028.46</v>
      </c>
      <c r="K55"/>
      <c r="L55"/>
      <c r="M55"/>
      <c r="N55"/>
      <c r="O55"/>
    </row>
    <row r="56" spans="1:15" ht="28.8" x14ac:dyDescent="0.3">
      <c r="A56" s="1" t="s">
        <v>269</v>
      </c>
      <c r="B56" s="118" t="s">
        <v>221</v>
      </c>
      <c r="C56" s="5" t="s">
        <v>222</v>
      </c>
      <c r="D56" s="9" t="s">
        <v>8</v>
      </c>
      <c r="E56" s="122">
        <v>2</v>
      </c>
      <c r="F56" s="140">
        <v>10.32</v>
      </c>
      <c r="G56" s="138">
        <f>ROUND(E56*F56,2)</f>
        <v>20.64</v>
      </c>
      <c r="H56" s="139">
        <f>ROUND(F56+F56*$I$5,2)</f>
        <v>12.9</v>
      </c>
      <c r="I56" s="138">
        <f>ROUND(E56*H56,2)</f>
        <v>25.8</v>
      </c>
      <c r="K56"/>
      <c r="L56"/>
      <c r="M56"/>
      <c r="N56"/>
      <c r="O56"/>
    </row>
    <row r="57" spans="1:15" ht="57.6" x14ac:dyDescent="0.3">
      <c r="A57" s="1" t="s">
        <v>270</v>
      </c>
      <c r="B57" s="118" t="s">
        <v>223</v>
      </c>
      <c r="C57" s="5" t="s">
        <v>436</v>
      </c>
      <c r="D57" s="9" t="s">
        <v>8</v>
      </c>
      <c r="E57" s="122">
        <v>3</v>
      </c>
      <c r="F57" s="140">
        <v>1728.21</v>
      </c>
      <c r="G57" s="138">
        <f>ROUND(E57*F57,2)</f>
        <v>5184.63</v>
      </c>
      <c r="H57" s="139">
        <f>ROUND(F57+F57*$I$5,2)</f>
        <v>2160.2600000000002</v>
      </c>
      <c r="I57" s="138">
        <f>ROUND(E57*H57,2)</f>
        <v>6480.78</v>
      </c>
      <c r="K57"/>
      <c r="L57"/>
      <c r="M57"/>
      <c r="N57"/>
      <c r="O57"/>
    </row>
    <row r="58" spans="1:15" ht="57.6" x14ac:dyDescent="0.3">
      <c r="A58" s="4" t="s">
        <v>165</v>
      </c>
      <c r="B58" s="4"/>
      <c r="C58" s="16" t="s">
        <v>262</v>
      </c>
      <c r="D58" s="4"/>
      <c r="E58" s="11"/>
      <c r="F58" s="136"/>
      <c r="G58" s="136"/>
      <c r="H58" s="136"/>
      <c r="I58" s="136"/>
      <c r="K58"/>
      <c r="L58"/>
      <c r="M58"/>
      <c r="N58"/>
      <c r="O58"/>
    </row>
    <row r="59" spans="1:15" x14ac:dyDescent="0.3">
      <c r="A59" s="1" t="s">
        <v>271</v>
      </c>
      <c r="B59" s="118" t="s">
        <v>14</v>
      </c>
      <c r="C59" s="5" t="s">
        <v>372</v>
      </c>
      <c r="D59" s="9" t="s">
        <v>8</v>
      </c>
      <c r="E59" s="122">
        <v>12</v>
      </c>
      <c r="F59" s="140">
        <v>293.94</v>
      </c>
      <c r="G59" s="138">
        <f t="shared" si="12"/>
        <v>3527.28</v>
      </c>
      <c r="H59" s="139">
        <f t="shared" si="13"/>
        <v>367.43</v>
      </c>
      <c r="I59" s="138">
        <f>ROUND(E59*H59,2)</f>
        <v>4409.16</v>
      </c>
      <c r="K59"/>
      <c r="L59"/>
      <c r="M59"/>
      <c r="N59"/>
      <c r="O59"/>
    </row>
    <row r="60" spans="1:15" ht="28.8" x14ac:dyDescent="0.3">
      <c r="A60" s="103" t="s">
        <v>272</v>
      </c>
      <c r="B60" s="119" t="s">
        <v>77</v>
      </c>
      <c r="C60" s="102" t="s">
        <v>377</v>
      </c>
      <c r="D60" s="104" t="s">
        <v>8</v>
      </c>
      <c r="E60" s="123">
        <v>3</v>
      </c>
      <c r="F60" s="141">
        <f>CPUS!F26</f>
        <v>4146.7300000000005</v>
      </c>
      <c r="G60" s="137">
        <f t="shared" ref="G60" si="14">ROUND(E60*F60,2)</f>
        <v>12440.19</v>
      </c>
      <c r="H60" s="142">
        <f t="shared" ref="H60" si="15">ROUND(F60+F60*$I$5,2)</f>
        <v>5183.41</v>
      </c>
      <c r="I60" s="137">
        <f t="shared" ref="I60" si="16">ROUND(E60*H60,2)</f>
        <v>15550.23</v>
      </c>
      <c r="K60"/>
      <c r="L60"/>
      <c r="M60"/>
      <c r="N60"/>
      <c r="O60"/>
    </row>
    <row r="61" spans="1:15" x14ac:dyDescent="0.3">
      <c r="A61" s="1" t="s">
        <v>273</v>
      </c>
      <c r="B61" s="118" t="s">
        <v>15</v>
      </c>
      <c r="C61" s="5" t="s">
        <v>373</v>
      </c>
      <c r="D61" s="9" t="s">
        <v>8</v>
      </c>
      <c r="E61" s="122">
        <v>2</v>
      </c>
      <c r="F61" s="140">
        <v>520.71</v>
      </c>
      <c r="G61" s="138">
        <f t="shared" si="12"/>
        <v>1041.42</v>
      </c>
      <c r="H61" s="139">
        <f t="shared" si="13"/>
        <v>650.89</v>
      </c>
      <c r="I61" s="138">
        <f t="shared" si="11"/>
        <v>1301.78</v>
      </c>
      <c r="K61"/>
      <c r="L61"/>
      <c r="M61"/>
      <c r="N61"/>
      <c r="O61"/>
    </row>
    <row r="62" spans="1:15" x14ac:dyDescent="0.3">
      <c r="A62" s="1" t="s">
        <v>274</v>
      </c>
      <c r="B62" s="118" t="s">
        <v>16</v>
      </c>
      <c r="C62" s="5" t="s">
        <v>374</v>
      </c>
      <c r="D62" s="9" t="s">
        <v>8</v>
      </c>
      <c r="E62" s="122">
        <v>1</v>
      </c>
      <c r="F62" s="140">
        <v>869.43</v>
      </c>
      <c r="G62" s="138">
        <f t="shared" si="12"/>
        <v>869.43</v>
      </c>
      <c r="H62" s="139">
        <f t="shared" si="13"/>
        <v>1086.79</v>
      </c>
      <c r="I62" s="138">
        <f>ROUND(E62*H62,2)</f>
        <v>1086.79</v>
      </c>
      <c r="K62"/>
      <c r="L62"/>
      <c r="M62"/>
      <c r="N62"/>
      <c r="O62"/>
    </row>
    <row r="63" spans="1:15" ht="28.8" x14ac:dyDescent="0.3">
      <c r="A63" s="103" t="s">
        <v>275</v>
      </c>
      <c r="B63" s="119" t="s">
        <v>77</v>
      </c>
      <c r="C63" s="102" t="s">
        <v>319</v>
      </c>
      <c r="D63" s="104" t="s">
        <v>8</v>
      </c>
      <c r="E63" s="123">
        <v>1</v>
      </c>
      <c r="F63" s="141">
        <f>CPUS!F38</f>
        <v>14359.86</v>
      </c>
      <c r="G63" s="137">
        <f t="shared" ref="G63" si="17">ROUND(E63*F63,2)</f>
        <v>14359.86</v>
      </c>
      <c r="H63" s="142">
        <f t="shared" ref="H63" si="18">ROUND(F63+F63*$I$5,2)</f>
        <v>17949.830000000002</v>
      </c>
      <c r="I63" s="137">
        <f t="shared" ref="I63" si="19">ROUND(E63*H63,2)</f>
        <v>17949.830000000002</v>
      </c>
      <c r="K63"/>
      <c r="L63"/>
      <c r="M63"/>
      <c r="N63"/>
      <c r="O63"/>
    </row>
    <row r="64" spans="1:15" x14ac:dyDescent="0.3">
      <c r="A64" s="4" t="s">
        <v>156</v>
      </c>
      <c r="B64" s="4"/>
      <c r="C64" s="16" t="s">
        <v>67</v>
      </c>
      <c r="D64" s="4"/>
      <c r="E64" s="11"/>
      <c r="F64" s="136"/>
      <c r="G64" s="136"/>
      <c r="H64" s="136"/>
      <c r="I64" s="136">
        <f>SUM(I65:I79)</f>
        <v>24361.019999999997</v>
      </c>
      <c r="K64"/>
      <c r="L64"/>
      <c r="M64"/>
      <c r="N64"/>
      <c r="O64"/>
    </row>
    <row r="65" spans="1:15" ht="28.8" x14ac:dyDescent="0.3">
      <c r="A65" s="1" t="s">
        <v>166</v>
      </c>
      <c r="B65" s="118" t="s">
        <v>457</v>
      </c>
      <c r="C65" s="5" t="s">
        <v>456</v>
      </c>
      <c r="D65" s="9" t="s">
        <v>8</v>
      </c>
      <c r="E65" s="121">
        <v>120</v>
      </c>
      <c r="F65" s="140">
        <v>14.82</v>
      </c>
      <c r="G65" s="138">
        <f t="shared" ref="G65:G79" si="20">ROUND(E65*F65,2)</f>
        <v>1778.4</v>
      </c>
      <c r="H65" s="139">
        <f t="shared" ref="H65:H79" si="21">ROUND(F65+F65*$I$5,2)</f>
        <v>18.53</v>
      </c>
      <c r="I65" s="138">
        <f t="shared" ref="I65:I79" si="22">ROUND(E65*H65,2)</f>
        <v>2223.6</v>
      </c>
      <c r="K65"/>
      <c r="L65"/>
      <c r="M65"/>
      <c r="N65"/>
      <c r="O65"/>
    </row>
    <row r="66" spans="1:15" ht="28.8" x14ac:dyDescent="0.3">
      <c r="A66" s="1" t="s">
        <v>167</v>
      </c>
      <c r="B66" s="118" t="s">
        <v>459</v>
      </c>
      <c r="C66" s="5" t="s">
        <v>458</v>
      </c>
      <c r="D66" s="9" t="s">
        <v>8</v>
      </c>
      <c r="E66" s="121">
        <v>5</v>
      </c>
      <c r="F66" s="140">
        <v>14.73</v>
      </c>
      <c r="G66" s="138">
        <f t="shared" si="20"/>
        <v>73.650000000000006</v>
      </c>
      <c r="H66" s="139">
        <f t="shared" si="21"/>
        <v>18.41</v>
      </c>
      <c r="I66" s="138">
        <f t="shared" si="22"/>
        <v>92.05</v>
      </c>
      <c r="K66"/>
      <c r="L66"/>
      <c r="M66"/>
      <c r="N66"/>
      <c r="O66"/>
    </row>
    <row r="67" spans="1:15" ht="28.8" x14ac:dyDescent="0.3">
      <c r="A67" s="1" t="s">
        <v>168</v>
      </c>
      <c r="B67" s="118" t="s">
        <v>461</v>
      </c>
      <c r="C67" s="5" t="s">
        <v>460</v>
      </c>
      <c r="D67" s="9" t="s">
        <v>8</v>
      </c>
      <c r="E67" s="121">
        <v>2</v>
      </c>
      <c r="F67" s="140">
        <v>41.1</v>
      </c>
      <c r="G67" s="138">
        <f t="shared" si="20"/>
        <v>82.2</v>
      </c>
      <c r="H67" s="139">
        <f t="shared" si="21"/>
        <v>51.38</v>
      </c>
      <c r="I67" s="138">
        <f t="shared" si="22"/>
        <v>102.76</v>
      </c>
      <c r="K67"/>
      <c r="L67"/>
      <c r="M67"/>
      <c r="N67"/>
      <c r="O67"/>
    </row>
    <row r="68" spans="1:15" ht="28.8" x14ac:dyDescent="0.3">
      <c r="A68" s="1" t="s">
        <v>169</v>
      </c>
      <c r="B68" s="118" t="s">
        <v>463</v>
      </c>
      <c r="C68" s="5" t="s">
        <v>462</v>
      </c>
      <c r="D68" s="9" t="s">
        <v>8</v>
      </c>
      <c r="E68" s="121">
        <v>3</v>
      </c>
      <c r="F68" s="140">
        <v>43.98</v>
      </c>
      <c r="G68" s="138">
        <f t="shared" si="20"/>
        <v>131.94</v>
      </c>
      <c r="H68" s="139">
        <f t="shared" si="21"/>
        <v>54.98</v>
      </c>
      <c r="I68" s="138">
        <f t="shared" si="22"/>
        <v>164.94</v>
      </c>
      <c r="K68"/>
      <c r="L68"/>
      <c r="M68"/>
      <c r="N68"/>
      <c r="O68"/>
    </row>
    <row r="69" spans="1:15" ht="28.8" x14ac:dyDescent="0.3">
      <c r="A69" s="1" t="s">
        <v>170</v>
      </c>
      <c r="B69" s="118" t="s">
        <v>465</v>
      </c>
      <c r="C69" s="5" t="s">
        <v>464</v>
      </c>
      <c r="D69" s="9" t="s">
        <v>8</v>
      </c>
      <c r="E69" s="121">
        <v>69</v>
      </c>
      <c r="F69" s="140">
        <v>43.22</v>
      </c>
      <c r="G69" s="138">
        <f t="shared" si="20"/>
        <v>2982.18</v>
      </c>
      <c r="H69" s="139">
        <f t="shared" si="21"/>
        <v>54.03</v>
      </c>
      <c r="I69" s="138">
        <f t="shared" si="22"/>
        <v>3728.07</v>
      </c>
      <c r="K69"/>
      <c r="L69"/>
      <c r="M69"/>
      <c r="N69"/>
      <c r="O69"/>
    </row>
    <row r="70" spans="1:15" ht="28.8" x14ac:dyDescent="0.3">
      <c r="A70" s="1" t="s">
        <v>171</v>
      </c>
      <c r="B70" s="118" t="s">
        <v>467</v>
      </c>
      <c r="C70" s="5" t="s">
        <v>466</v>
      </c>
      <c r="D70" s="9" t="s">
        <v>8</v>
      </c>
      <c r="E70" s="121">
        <v>2</v>
      </c>
      <c r="F70" s="140">
        <v>46.31</v>
      </c>
      <c r="G70" s="138">
        <f t="shared" si="20"/>
        <v>92.62</v>
      </c>
      <c r="H70" s="139">
        <f t="shared" si="21"/>
        <v>57.89</v>
      </c>
      <c r="I70" s="138">
        <f t="shared" si="22"/>
        <v>115.78</v>
      </c>
      <c r="K70"/>
      <c r="L70"/>
      <c r="M70"/>
      <c r="N70"/>
      <c r="O70"/>
    </row>
    <row r="71" spans="1:15" ht="28.8" x14ac:dyDescent="0.3">
      <c r="A71" s="1" t="s">
        <v>172</v>
      </c>
      <c r="B71" s="118" t="s">
        <v>469</v>
      </c>
      <c r="C71" s="5" t="s">
        <v>468</v>
      </c>
      <c r="D71" s="9" t="s">
        <v>8</v>
      </c>
      <c r="E71" s="121">
        <v>2</v>
      </c>
      <c r="F71" s="140">
        <v>47.02</v>
      </c>
      <c r="G71" s="138">
        <f t="shared" si="20"/>
        <v>94.04</v>
      </c>
      <c r="H71" s="139">
        <f t="shared" si="21"/>
        <v>58.78</v>
      </c>
      <c r="I71" s="138">
        <f t="shared" si="22"/>
        <v>117.56</v>
      </c>
      <c r="K71"/>
      <c r="L71"/>
      <c r="M71"/>
      <c r="N71"/>
      <c r="O71"/>
    </row>
    <row r="72" spans="1:15" ht="28.8" x14ac:dyDescent="0.3">
      <c r="A72" s="1" t="s">
        <v>173</v>
      </c>
      <c r="B72" s="118" t="s">
        <v>471</v>
      </c>
      <c r="C72" s="5" t="s">
        <v>470</v>
      </c>
      <c r="D72" s="9" t="s">
        <v>8</v>
      </c>
      <c r="E72" s="121">
        <v>1</v>
      </c>
      <c r="F72" s="140">
        <v>64.489999999999995</v>
      </c>
      <c r="G72" s="138">
        <f t="shared" si="20"/>
        <v>64.489999999999995</v>
      </c>
      <c r="H72" s="139">
        <f t="shared" si="21"/>
        <v>80.61</v>
      </c>
      <c r="I72" s="138">
        <f t="shared" si="22"/>
        <v>80.61</v>
      </c>
      <c r="K72"/>
      <c r="L72"/>
      <c r="M72"/>
      <c r="N72"/>
      <c r="O72"/>
    </row>
    <row r="73" spans="1:15" ht="28.8" x14ac:dyDescent="0.3">
      <c r="A73" s="1" t="s">
        <v>174</v>
      </c>
      <c r="B73" s="118" t="s">
        <v>473</v>
      </c>
      <c r="C73" s="5" t="s">
        <v>472</v>
      </c>
      <c r="D73" s="9" t="s">
        <v>8</v>
      </c>
      <c r="E73" s="121">
        <v>15</v>
      </c>
      <c r="F73" s="140">
        <v>70.900000000000006</v>
      </c>
      <c r="G73" s="138">
        <f t="shared" si="20"/>
        <v>1063.5</v>
      </c>
      <c r="H73" s="139">
        <f t="shared" si="21"/>
        <v>88.63</v>
      </c>
      <c r="I73" s="138">
        <f t="shared" si="22"/>
        <v>1329.45</v>
      </c>
      <c r="K73"/>
      <c r="L73"/>
      <c r="M73"/>
      <c r="N73"/>
      <c r="O73"/>
    </row>
    <row r="74" spans="1:15" ht="28.8" x14ac:dyDescent="0.3">
      <c r="A74" s="1" t="s">
        <v>175</v>
      </c>
      <c r="B74" s="118" t="s">
        <v>475</v>
      </c>
      <c r="C74" s="5" t="s">
        <v>474</v>
      </c>
      <c r="D74" s="9" t="s">
        <v>8</v>
      </c>
      <c r="E74" s="121">
        <v>14</v>
      </c>
      <c r="F74" s="140">
        <v>80.900000000000006</v>
      </c>
      <c r="G74" s="138">
        <f t="shared" si="20"/>
        <v>1132.5999999999999</v>
      </c>
      <c r="H74" s="139">
        <f t="shared" si="21"/>
        <v>101.13</v>
      </c>
      <c r="I74" s="138">
        <f t="shared" si="22"/>
        <v>1415.82</v>
      </c>
      <c r="K74"/>
      <c r="L74"/>
      <c r="M74"/>
      <c r="N74"/>
      <c r="O74"/>
    </row>
    <row r="75" spans="1:15" ht="43.2" x14ac:dyDescent="0.3">
      <c r="A75" s="1" t="s">
        <v>176</v>
      </c>
      <c r="B75" s="118" t="s">
        <v>477</v>
      </c>
      <c r="C75" s="5" t="s">
        <v>476</v>
      </c>
      <c r="D75" s="9" t="s">
        <v>8</v>
      </c>
      <c r="E75" s="121">
        <v>2</v>
      </c>
      <c r="F75" s="140">
        <v>196.13</v>
      </c>
      <c r="G75" s="138">
        <f t="shared" si="20"/>
        <v>392.26</v>
      </c>
      <c r="H75" s="139">
        <f t="shared" si="21"/>
        <v>245.16</v>
      </c>
      <c r="I75" s="138">
        <f t="shared" si="22"/>
        <v>490.32</v>
      </c>
      <c r="K75"/>
      <c r="L75"/>
      <c r="M75"/>
      <c r="N75"/>
      <c r="O75"/>
    </row>
    <row r="76" spans="1:15" ht="28.8" x14ac:dyDescent="0.3">
      <c r="A76" s="1" t="s">
        <v>321</v>
      </c>
      <c r="B76" s="118" t="s">
        <v>479</v>
      </c>
      <c r="C76" s="5" t="s">
        <v>478</v>
      </c>
      <c r="D76" s="9" t="s">
        <v>8</v>
      </c>
      <c r="E76" s="121">
        <v>4</v>
      </c>
      <c r="F76" s="140">
        <v>312.44</v>
      </c>
      <c r="G76" s="138">
        <f t="shared" si="20"/>
        <v>1249.76</v>
      </c>
      <c r="H76" s="139">
        <f t="shared" si="21"/>
        <v>390.55</v>
      </c>
      <c r="I76" s="138">
        <f t="shared" si="22"/>
        <v>1562.2</v>
      </c>
      <c r="K76"/>
      <c r="L76"/>
      <c r="M76"/>
      <c r="N76"/>
      <c r="O76"/>
    </row>
    <row r="77" spans="1:15" s="115" customFormat="1" x14ac:dyDescent="0.3">
      <c r="A77" s="1" t="s">
        <v>177</v>
      </c>
      <c r="B77" s="119" t="s">
        <v>304</v>
      </c>
      <c r="C77" s="102" t="s">
        <v>303</v>
      </c>
      <c r="D77" s="9" t="s">
        <v>8</v>
      </c>
      <c r="E77" s="128">
        <v>76</v>
      </c>
      <c r="F77" s="141">
        <v>115.37</v>
      </c>
      <c r="G77" s="137">
        <f t="shared" si="20"/>
        <v>8768.1200000000008</v>
      </c>
      <c r="H77" s="142">
        <f t="shared" si="21"/>
        <v>144.21</v>
      </c>
      <c r="I77" s="137">
        <f t="shared" si="22"/>
        <v>10959.96</v>
      </c>
      <c r="K77" s="129"/>
      <c r="L77" s="129"/>
      <c r="M77" s="129"/>
      <c r="N77" s="129"/>
      <c r="O77" s="129"/>
    </row>
    <row r="78" spans="1:15" ht="43.2" x14ac:dyDescent="0.3">
      <c r="A78" s="1" t="s">
        <v>178</v>
      </c>
      <c r="B78" s="118" t="s">
        <v>32</v>
      </c>
      <c r="C78" s="5" t="s">
        <v>415</v>
      </c>
      <c r="D78" s="9" t="s">
        <v>8</v>
      </c>
      <c r="E78" s="121">
        <v>10</v>
      </c>
      <c r="F78" s="140">
        <v>130.16999999999999</v>
      </c>
      <c r="G78" s="138">
        <f t="shared" si="20"/>
        <v>1301.7</v>
      </c>
      <c r="H78" s="139">
        <f t="shared" si="21"/>
        <v>162.71</v>
      </c>
      <c r="I78" s="138">
        <f t="shared" si="22"/>
        <v>1627.1</v>
      </c>
      <c r="K78"/>
      <c r="L78"/>
      <c r="M78"/>
      <c r="N78"/>
      <c r="O78"/>
    </row>
    <row r="79" spans="1:15" ht="43.2" x14ac:dyDescent="0.3">
      <c r="A79" s="1" t="s">
        <v>179</v>
      </c>
      <c r="B79" s="118" t="s">
        <v>33</v>
      </c>
      <c r="C79" s="5" t="s">
        <v>34</v>
      </c>
      <c r="D79" s="9" t="s">
        <v>8</v>
      </c>
      <c r="E79" s="121">
        <v>2</v>
      </c>
      <c r="F79" s="140">
        <v>140.32</v>
      </c>
      <c r="G79" s="138">
        <f t="shared" si="20"/>
        <v>280.64</v>
      </c>
      <c r="H79" s="139">
        <f t="shared" si="21"/>
        <v>175.4</v>
      </c>
      <c r="I79" s="138">
        <f t="shared" si="22"/>
        <v>350.8</v>
      </c>
      <c r="K79"/>
      <c r="L79"/>
      <c r="M79"/>
      <c r="N79"/>
      <c r="O79"/>
    </row>
    <row r="80" spans="1:15" x14ac:dyDescent="0.3">
      <c r="A80" s="4" t="s">
        <v>157</v>
      </c>
      <c r="B80" s="4"/>
      <c r="C80" s="16" t="s">
        <v>69</v>
      </c>
      <c r="D80" s="4"/>
      <c r="E80" s="11"/>
      <c r="F80" s="136"/>
      <c r="G80" s="136"/>
      <c r="H80" s="136"/>
      <c r="I80" s="136">
        <f>SUM(I81:I87)</f>
        <v>192296.21999999997</v>
      </c>
      <c r="K80"/>
      <c r="L80"/>
      <c r="M80"/>
      <c r="N80"/>
      <c r="O80"/>
    </row>
    <row r="81" spans="1:15" ht="28.8" x14ac:dyDescent="0.3">
      <c r="A81" s="1" t="s">
        <v>180</v>
      </c>
      <c r="B81" s="118" t="s">
        <v>36</v>
      </c>
      <c r="C81" s="5" t="s">
        <v>37</v>
      </c>
      <c r="D81" s="9" t="s">
        <v>38</v>
      </c>
      <c r="E81" s="124">
        <v>2600</v>
      </c>
      <c r="F81" s="140">
        <v>21.1</v>
      </c>
      <c r="G81" s="138">
        <f t="shared" si="12"/>
        <v>54860</v>
      </c>
      <c r="H81" s="139">
        <f t="shared" ref="H81:H87" si="23">ROUND(F81+F81*$I$5,2)</f>
        <v>26.38</v>
      </c>
      <c r="I81" s="138">
        <f t="shared" ref="I81:I87" si="24">ROUND(E81*H81,2)</f>
        <v>68588</v>
      </c>
      <c r="K81"/>
      <c r="L81"/>
      <c r="M81"/>
      <c r="N81"/>
      <c r="O81"/>
    </row>
    <row r="82" spans="1:15" ht="28.8" x14ac:dyDescent="0.3">
      <c r="A82" s="1" t="s">
        <v>181</v>
      </c>
      <c r="B82" s="118" t="s">
        <v>40</v>
      </c>
      <c r="C82" s="5" t="s">
        <v>41</v>
      </c>
      <c r="D82" s="9" t="s">
        <v>38</v>
      </c>
      <c r="E82" s="124">
        <v>1000</v>
      </c>
      <c r="F82" s="140">
        <v>28.35</v>
      </c>
      <c r="G82" s="138">
        <f t="shared" si="12"/>
        <v>28350</v>
      </c>
      <c r="H82" s="139">
        <f t="shared" si="23"/>
        <v>35.44</v>
      </c>
      <c r="I82" s="138">
        <f t="shared" si="24"/>
        <v>35440</v>
      </c>
      <c r="K82"/>
      <c r="L82"/>
      <c r="M82"/>
      <c r="N82"/>
      <c r="O82"/>
    </row>
    <row r="83" spans="1:15" ht="28.8" x14ac:dyDescent="0.3">
      <c r="A83" s="1" t="s">
        <v>182</v>
      </c>
      <c r="B83" s="118" t="s">
        <v>43</v>
      </c>
      <c r="C83" s="5" t="s">
        <v>44</v>
      </c>
      <c r="D83" s="9" t="s">
        <v>38</v>
      </c>
      <c r="E83" s="124">
        <v>120</v>
      </c>
      <c r="F83" s="140">
        <v>89.03</v>
      </c>
      <c r="G83" s="138">
        <f t="shared" si="12"/>
        <v>10683.6</v>
      </c>
      <c r="H83" s="139">
        <f t="shared" si="23"/>
        <v>111.29</v>
      </c>
      <c r="I83" s="138">
        <f t="shared" si="24"/>
        <v>13354.8</v>
      </c>
      <c r="K83"/>
      <c r="L83"/>
      <c r="M83"/>
      <c r="N83"/>
      <c r="O83"/>
    </row>
    <row r="84" spans="1:15" ht="28.8" x14ac:dyDescent="0.3">
      <c r="A84" s="1" t="s">
        <v>183</v>
      </c>
      <c r="B84" s="118" t="s">
        <v>236</v>
      </c>
      <c r="C84" s="5" t="s">
        <v>237</v>
      </c>
      <c r="D84" s="9" t="s">
        <v>38</v>
      </c>
      <c r="E84" s="124">
        <v>60</v>
      </c>
      <c r="F84" s="140">
        <v>40.18</v>
      </c>
      <c r="G84" s="138">
        <f t="shared" ref="G84:G85" si="25">ROUND(E84*F84,2)</f>
        <v>2410.8000000000002</v>
      </c>
      <c r="H84" s="139">
        <f t="shared" ref="H84:H85" si="26">ROUND(F84+F84*$I$5,2)</f>
        <v>50.23</v>
      </c>
      <c r="I84" s="138">
        <f t="shared" ref="I84:I85" si="27">ROUND(E84*H84,2)</f>
        <v>3013.8</v>
      </c>
      <c r="K84"/>
      <c r="L84"/>
      <c r="M84"/>
      <c r="N84"/>
      <c r="O84"/>
    </row>
    <row r="85" spans="1:15" ht="43.2" x14ac:dyDescent="0.3">
      <c r="A85" s="1" t="s">
        <v>184</v>
      </c>
      <c r="B85" s="118" t="s">
        <v>313</v>
      </c>
      <c r="C85" s="5" t="s">
        <v>416</v>
      </c>
      <c r="D85" s="9" t="s">
        <v>38</v>
      </c>
      <c r="E85" s="124">
        <v>40</v>
      </c>
      <c r="F85" s="140">
        <v>88.09</v>
      </c>
      <c r="G85" s="138">
        <f t="shared" si="25"/>
        <v>3523.6</v>
      </c>
      <c r="H85" s="139">
        <f t="shared" si="26"/>
        <v>110.11</v>
      </c>
      <c r="I85" s="138">
        <f t="shared" si="27"/>
        <v>4404.3999999999996</v>
      </c>
      <c r="K85"/>
      <c r="L85"/>
      <c r="M85"/>
      <c r="N85"/>
      <c r="O85"/>
    </row>
    <row r="86" spans="1:15" ht="43.2" x14ac:dyDescent="0.3">
      <c r="A86" s="1" t="s">
        <v>185</v>
      </c>
      <c r="B86" s="118" t="s">
        <v>226</v>
      </c>
      <c r="C86" s="5" t="s">
        <v>417</v>
      </c>
      <c r="D86" s="9" t="s">
        <v>38</v>
      </c>
      <c r="E86" s="122">
        <f>(84+40+40)*1.3</f>
        <v>213.20000000000002</v>
      </c>
      <c r="F86" s="140">
        <v>110.88</v>
      </c>
      <c r="G86" s="138">
        <f t="shared" si="12"/>
        <v>23639.62</v>
      </c>
      <c r="H86" s="139">
        <f t="shared" si="23"/>
        <v>138.6</v>
      </c>
      <c r="I86" s="138">
        <f t="shared" si="24"/>
        <v>29549.52</v>
      </c>
      <c r="K86"/>
      <c r="L86"/>
      <c r="M86"/>
      <c r="N86"/>
      <c r="O86"/>
    </row>
    <row r="87" spans="1:15" ht="57.6" x14ac:dyDescent="0.3">
      <c r="A87" s="1" t="s">
        <v>186</v>
      </c>
      <c r="B87" s="118" t="s">
        <v>227</v>
      </c>
      <c r="C87" s="5" t="s">
        <v>418</v>
      </c>
      <c r="D87" s="9" t="s">
        <v>38</v>
      </c>
      <c r="E87" s="122">
        <f>(60+40+70)*1.3</f>
        <v>221</v>
      </c>
      <c r="F87" s="140">
        <v>137.36000000000001</v>
      </c>
      <c r="G87" s="138">
        <f t="shared" si="12"/>
        <v>30356.560000000001</v>
      </c>
      <c r="H87" s="139">
        <f t="shared" si="23"/>
        <v>171.7</v>
      </c>
      <c r="I87" s="138">
        <f t="shared" si="24"/>
        <v>37945.699999999997</v>
      </c>
      <c r="K87"/>
      <c r="L87"/>
      <c r="M87"/>
      <c r="N87"/>
      <c r="O87"/>
    </row>
    <row r="88" spans="1:15" x14ac:dyDescent="0.3">
      <c r="A88" s="4" t="s">
        <v>158</v>
      </c>
      <c r="B88" s="4"/>
      <c r="C88" s="16" t="s">
        <v>71</v>
      </c>
      <c r="D88" s="11"/>
      <c r="E88" s="11"/>
      <c r="F88" s="136"/>
      <c r="G88" s="136"/>
      <c r="H88" s="136"/>
      <c r="I88" s="136">
        <f>SUM(I89:I112)</f>
        <v>361571.15</v>
      </c>
      <c r="K88"/>
      <c r="L88"/>
      <c r="M88"/>
      <c r="N88"/>
      <c r="O88"/>
    </row>
    <row r="89" spans="1:15" ht="43.2" x14ac:dyDescent="0.3">
      <c r="A89" s="103" t="s">
        <v>187</v>
      </c>
      <c r="B89" s="119" t="s">
        <v>48</v>
      </c>
      <c r="C89" s="215" t="s">
        <v>238</v>
      </c>
      <c r="D89" s="104" t="s">
        <v>38</v>
      </c>
      <c r="E89" s="123">
        <v>4900</v>
      </c>
      <c r="F89" s="141">
        <v>3.92</v>
      </c>
      <c r="G89" s="137">
        <f t="shared" ref="G89:G112" si="28">ROUND(E89*F89,2)</f>
        <v>19208</v>
      </c>
      <c r="H89" s="142">
        <f t="shared" ref="H89:H112" si="29">ROUND(F89+F89*$I$5,2)</f>
        <v>4.9000000000000004</v>
      </c>
      <c r="I89" s="137">
        <f>ROUND(E89*H89,2)</f>
        <v>24010</v>
      </c>
      <c r="K89"/>
      <c r="L89"/>
      <c r="M89"/>
      <c r="N89"/>
      <c r="O89"/>
    </row>
    <row r="90" spans="1:15" ht="43.2" x14ac:dyDescent="0.3">
      <c r="A90" s="1" t="s">
        <v>188</v>
      </c>
      <c r="B90" s="118" t="s">
        <v>48</v>
      </c>
      <c r="C90" s="120" t="s">
        <v>239</v>
      </c>
      <c r="D90" s="2" t="s">
        <v>38</v>
      </c>
      <c r="E90" s="122">
        <v>4900</v>
      </c>
      <c r="F90" s="140">
        <v>3.92</v>
      </c>
      <c r="G90" s="138">
        <f t="shared" si="28"/>
        <v>19208</v>
      </c>
      <c r="H90" s="139">
        <f t="shared" si="29"/>
        <v>4.9000000000000004</v>
      </c>
      <c r="I90" s="138">
        <f t="shared" ref="I90:I112" si="30">ROUND(E90*H90,2)</f>
        <v>24010</v>
      </c>
      <c r="K90"/>
      <c r="L90"/>
      <c r="M90"/>
      <c r="N90"/>
      <c r="O90"/>
    </row>
    <row r="91" spans="1:15" ht="43.2" x14ac:dyDescent="0.3">
      <c r="A91" s="1" t="s">
        <v>189</v>
      </c>
      <c r="B91" s="118" t="s">
        <v>48</v>
      </c>
      <c r="C91" s="120" t="s">
        <v>240</v>
      </c>
      <c r="D91" s="2" t="s">
        <v>38</v>
      </c>
      <c r="E91" s="122">
        <v>4900</v>
      </c>
      <c r="F91" s="140">
        <v>3.92</v>
      </c>
      <c r="G91" s="138">
        <f t="shared" si="28"/>
        <v>19208</v>
      </c>
      <c r="H91" s="139">
        <f t="shared" si="29"/>
        <v>4.9000000000000004</v>
      </c>
      <c r="I91" s="138">
        <f t="shared" si="30"/>
        <v>24010</v>
      </c>
      <c r="K91"/>
      <c r="L91"/>
      <c r="M91"/>
      <c r="N91"/>
      <c r="O91"/>
    </row>
    <row r="92" spans="1:15" ht="43.2" x14ac:dyDescent="0.3">
      <c r="A92" s="1" t="s">
        <v>190</v>
      </c>
      <c r="B92" s="118" t="s">
        <v>48</v>
      </c>
      <c r="C92" s="120" t="s">
        <v>241</v>
      </c>
      <c r="D92" s="2" t="s">
        <v>38</v>
      </c>
      <c r="E92" s="122">
        <v>1200</v>
      </c>
      <c r="F92" s="140">
        <v>3.92</v>
      </c>
      <c r="G92" s="138">
        <f t="shared" si="28"/>
        <v>4704</v>
      </c>
      <c r="H92" s="139">
        <f t="shared" si="29"/>
        <v>4.9000000000000004</v>
      </c>
      <c r="I92" s="138">
        <f t="shared" si="30"/>
        <v>5880</v>
      </c>
      <c r="K92"/>
      <c r="L92"/>
      <c r="M92"/>
      <c r="N92"/>
      <c r="O92"/>
    </row>
    <row r="93" spans="1:15" ht="43.2" x14ac:dyDescent="0.3">
      <c r="A93" s="1" t="s">
        <v>191</v>
      </c>
      <c r="B93" s="118" t="s">
        <v>228</v>
      </c>
      <c r="C93" s="120" t="s">
        <v>242</v>
      </c>
      <c r="D93" s="9" t="s">
        <v>38</v>
      </c>
      <c r="E93" s="122">
        <v>3000</v>
      </c>
      <c r="F93" s="140">
        <v>5.72</v>
      </c>
      <c r="G93" s="138">
        <f t="shared" si="28"/>
        <v>17160</v>
      </c>
      <c r="H93" s="139">
        <f t="shared" si="29"/>
        <v>7.15</v>
      </c>
      <c r="I93" s="138">
        <f t="shared" si="30"/>
        <v>21450</v>
      </c>
      <c r="K93"/>
      <c r="L93"/>
      <c r="M93"/>
      <c r="N93"/>
      <c r="O93"/>
    </row>
    <row r="94" spans="1:15" ht="43.2" x14ac:dyDescent="0.3">
      <c r="A94" s="1" t="s">
        <v>192</v>
      </c>
      <c r="B94" s="118" t="s">
        <v>228</v>
      </c>
      <c r="C94" s="120" t="s">
        <v>243</v>
      </c>
      <c r="D94" s="9" t="s">
        <v>38</v>
      </c>
      <c r="E94" s="122">
        <v>500</v>
      </c>
      <c r="F94" s="140">
        <v>5.72</v>
      </c>
      <c r="G94" s="138">
        <f t="shared" si="28"/>
        <v>2860</v>
      </c>
      <c r="H94" s="139">
        <f t="shared" si="29"/>
        <v>7.15</v>
      </c>
      <c r="I94" s="138">
        <f t="shared" si="30"/>
        <v>3575</v>
      </c>
      <c r="K94"/>
      <c r="L94"/>
      <c r="M94"/>
      <c r="N94"/>
      <c r="O94"/>
    </row>
    <row r="95" spans="1:15" ht="43.2" x14ac:dyDescent="0.3">
      <c r="A95" s="1" t="s">
        <v>193</v>
      </c>
      <c r="B95" s="118" t="s">
        <v>228</v>
      </c>
      <c r="C95" s="120" t="s">
        <v>244</v>
      </c>
      <c r="D95" s="9" t="s">
        <v>38</v>
      </c>
      <c r="E95" s="122">
        <v>1500</v>
      </c>
      <c r="F95" s="140">
        <v>5.72</v>
      </c>
      <c r="G95" s="138">
        <f t="shared" si="28"/>
        <v>8580</v>
      </c>
      <c r="H95" s="139">
        <f t="shared" si="29"/>
        <v>7.15</v>
      </c>
      <c r="I95" s="138">
        <f t="shared" si="30"/>
        <v>10725</v>
      </c>
      <c r="K95"/>
      <c r="L95"/>
      <c r="M95"/>
      <c r="N95"/>
      <c r="O95"/>
    </row>
    <row r="96" spans="1:15" ht="43.2" x14ac:dyDescent="0.3">
      <c r="A96" s="1" t="s">
        <v>194</v>
      </c>
      <c r="B96" s="118" t="s">
        <v>229</v>
      </c>
      <c r="C96" s="120" t="s">
        <v>245</v>
      </c>
      <c r="D96" s="9" t="s">
        <v>38</v>
      </c>
      <c r="E96" s="122">
        <v>300</v>
      </c>
      <c r="F96" s="140">
        <v>7.76</v>
      </c>
      <c r="G96" s="138">
        <f t="shared" si="28"/>
        <v>2328</v>
      </c>
      <c r="H96" s="139">
        <f t="shared" si="29"/>
        <v>9.6999999999999993</v>
      </c>
      <c r="I96" s="138">
        <f t="shared" si="30"/>
        <v>2910</v>
      </c>
      <c r="K96"/>
      <c r="L96"/>
      <c r="M96"/>
      <c r="N96"/>
      <c r="O96"/>
    </row>
    <row r="97" spans="1:15" ht="43.2" x14ac:dyDescent="0.3">
      <c r="A97" s="1" t="s">
        <v>195</v>
      </c>
      <c r="B97" s="118" t="s">
        <v>229</v>
      </c>
      <c r="C97" s="120" t="s">
        <v>246</v>
      </c>
      <c r="D97" s="9" t="s">
        <v>38</v>
      </c>
      <c r="E97" s="122">
        <v>100</v>
      </c>
      <c r="F97" s="140">
        <v>7.76</v>
      </c>
      <c r="G97" s="138">
        <f t="shared" si="28"/>
        <v>776</v>
      </c>
      <c r="H97" s="139">
        <f t="shared" si="29"/>
        <v>9.6999999999999993</v>
      </c>
      <c r="I97" s="138">
        <f t="shared" si="30"/>
        <v>970</v>
      </c>
      <c r="K97"/>
      <c r="L97"/>
      <c r="M97"/>
      <c r="N97"/>
      <c r="O97"/>
    </row>
    <row r="98" spans="1:15" ht="43.2" x14ac:dyDescent="0.3">
      <c r="A98" s="1" t="s">
        <v>196</v>
      </c>
      <c r="B98" s="118" t="s">
        <v>229</v>
      </c>
      <c r="C98" s="120" t="s">
        <v>247</v>
      </c>
      <c r="D98" s="9" t="s">
        <v>38</v>
      </c>
      <c r="E98" s="122">
        <v>100</v>
      </c>
      <c r="F98" s="140">
        <v>7.76</v>
      </c>
      <c r="G98" s="138">
        <f t="shared" si="28"/>
        <v>776</v>
      </c>
      <c r="H98" s="139">
        <f t="shared" si="29"/>
        <v>9.6999999999999993</v>
      </c>
      <c r="I98" s="138">
        <f t="shared" si="30"/>
        <v>970</v>
      </c>
      <c r="K98"/>
      <c r="L98"/>
      <c r="M98"/>
      <c r="N98"/>
      <c r="O98"/>
    </row>
    <row r="99" spans="1:15" ht="28.8" x14ac:dyDescent="0.3">
      <c r="A99" s="1" t="s">
        <v>197</v>
      </c>
      <c r="B99" s="118" t="s">
        <v>53</v>
      </c>
      <c r="C99" s="120" t="s">
        <v>248</v>
      </c>
      <c r="D99" s="9" t="s">
        <v>38</v>
      </c>
      <c r="E99" s="122">
        <f>(270+30+150+210+810+270+90)*1.2</f>
        <v>2196</v>
      </c>
      <c r="F99" s="140">
        <v>14.21</v>
      </c>
      <c r="G99" s="138">
        <f t="shared" si="28"/>
        <v>31205.16</v>
      </c>
      <c r="H99" s="139">
        <f t="shared" si="29"/>
        <v>17.760000000000002</v>
      </c>
      <c r="I99" s="138">
        <f t="shared" si="30"/>
        <v>39000.959999999999</v>
      </c>
      <c r="K99"/>
      <c r="L99"/>
      <c r="M99"/>
      <c r="N99"/>
      <c r="O99"/>
    </row>
    <row r="100" spans="1:15" ht="28.8" x14ac:dyDescent="0.3">
      <c r="A100" s="1" t="s">
        <v>198</v>
      </c>
      <c r="B100" s="118" t="s">
        <v>53</v>
      </c>
      <c r="C100" s="120" t="s">
        <v>249</v>
      </c>
      <c r="D100" s="9" t="s">
        <v>38</v>
      </c>
      <c r="E100" s="122">
        <f>(90+10+50+70+270+90+30)*1.2</f>
        <v>732</v>
      </c>
      <c r="F100" s="140">
        <v>14.21</v>
      </c>
      <c r="G100" s="138">
        <f t="shared" si="28"/>
        <v>10401.719999999999</v>
      </c>
      <c r="H100" s="139">
        <f t="shared" si="29"/>
        <v>17.760000000000002</v>
      </c>
      <c r="I100" s="138">
        <f t="shared" si="30"/>
        <v>13000.32</v>
      </c>
      <c r="K100"/>
      <c r="L100"/>
      <c r="M100"/>
      <c r="N100"/>
      <c r="O100"/>
    </row>
    <row r="101" spans="1:15" ht="28.8" x14ac:dyDescent="0.3">
      <c r="A101" s="1" t="s">
        <v>199</v>
      </c>
      <c r="B101" s="118" t="s">
        <v>53</v>
      </c>
      <c r="C101" s="120" t="s">
        <v>250</v>
      </c>
      <c r="D101" s="9" t="s">
        <v>38</v>
      </c>
      <c r="E101" s="122">
        <f>(90+10+50+70+270+90+30)*1.2</f>
        <v>732</v>
      </c>
      <c r="F101" s="140">
        <v>14.21</v>
      </c>
      <c r="G101" s="138">
        <f t="shared" si="28"/>
        <v>10401.719999999999</v>
      </c>
      <c r="H101" s="139">
        <f t="shared" si="29"/>
        <v>17.760000000000002</v>
      </c>
      <c r="I101" s="138">
        <f t="shared" si="30"/>
        <v>13000.32</v>
      </c>
      <c r="J101" s="148"/>
      <c r="K101"/>
      <c r="L101"/>
      <c r="M101"/>
      <c r="N101"/>
      <c r="O101"/>
    </row>
    <row r="102" spans="1:15" ht="28.8" x14ac:dyDescent="0.3">
      <c r="A102" s="1" t="s">
        <v>200</v>
      </c>
      <c r="B102" s="118" t="s">
        <v>54</v>
      </c>
      <c r="C102" s="120" t="s">
        <v>251</v>
      </c>
      <c r="D102" s="9" t="s">
        <v>38</v>
      </c>
      <c r="E102" s="122">
        <f>(30+150+210+90+450)*1.2</f>
        <v>1116</v>
      </c>
      <c r="F102" s="140">
        <v>18.600000000000001</v>
      </c>
      <c r="G102" s="138">
        <f t="shared" si="28"/>
        <v>20757.599999999999</v>
      </c>
      <c r="H102" s="139">
        <f t="shared" si="29"/>
        <v>23.25</v>
      </c>
      <c r="I102" s="138">
        <f t="shared" si="30"/>
        <v>25947</v>
      </c>
      <c r="K102"/>
      <c r="L102"/>
      <c r="M102"/>
      <c r="N102"/>
      <c r="O102"/>
    </row>
    <row r="103" spans="1:15" ht="28.8" x14ac:dyDescent="0.3">
      <c r="A103" s="1" t="s">
        <v>201</v>
      </c>
      <c r="B103" s="118" t="s">
        <v>54</v>
      </c>
      <c r="C103" s="120" t="s">
        <v>252</v>
      </c>
      <c r="D103" s="9" t="s">
        <v>38</v>
      </c>
      <c r="E103" s="122">
        <f>(10+50+70+30+150)*1.2</f>
        <v>372</v>
      </c>
      <c r="F103" s="140">
        <v>18.600000000000001</v>
      </c>
      <c r="G103" s="138">
        <f t="shared" si="28"/>
        <v>6919.2</v>
      </c>
      <c r="H103" s="139">
        <f t="shared" si="29"/>
        <v>23.25</v>
      </c>
      <c r="I103" s="138">
        <f t="shared" si="30"/>
        <v>8649</v>
      </c>
      <c r="K103"/>
      <c r="L103"/>
      <c r="M103"/>
      <c r="N103"/>
      <c r="O103"/>
    </row>
    <row r="104" spans="1:15" ht="28.8" x14ac:dyDescent="0.3">
      <c r="A104" s="1" t="s">
        <v>202</v>
      </c>
      <c r="B104" s="118" t="s">
        <v>54</v>
      </c>
      <c r="C104" s="120" t="s">
        <v>253</v>
      </c>
      <c r="D104" s="9" t="s">
        <v>38</v>
      </c>
      <c r="E104" s="122">
        <f>(10+50+70+30+150+18)*1.2</f>
        <v>393.59999999999997</v>
      </c>
      <c r="F104" s="140">
        <v>18.600000000000001</v>
      </c>
      <c r="G104" s="138">
        <f t="shared" si="28"/>
        <v>7320.96</v>
      </c>
      <c r="H104" s="139">
        <f t="shared" si="29"/>
        <v>23.25</v>
      </c>
      <c r="I104" s="138">
        <f t="shared" si="30"/>
        <v>9151.2000000000007</v>
      </c>
      <c r="K104"/>
      <c r="L104"/>
      <c r="M104"/>
      <c r="N104"/>
      <c r="O104"/>
    </row>
    <row r="105" spans="1:15" ht="28.8" x14ac:dyDescent="0.3">
      <c r="A105" s="1" t="s">
        <v>203</v>
      </c>
      <c r="B105" s="118" t="s">
        <v>55</v>
      </c>
      <c r="C105" s="120" t="s">
        <v>254</v>
      </c>
      <c r="D105" s="9" t="s">
        <v>38</v>
      </c>
      <c r="E105" s="122">
        <f>((23*3)*1.3)+46.8</f>
        <v>136.5</v>
      </c>
      <c r="F105" s="140">
        <v>47.32</v>
      </c>
      <c r="G105" s="138">
        <f t="shared" si="28"/>
        <v>6459.18</v>
      </c>
      <c r="H105" s="139">
        <f t="shared" si="29"/>
        <v>59.15</v>
      </c>
      <c r="I105" s="138">
        <f t="shared" si="30"/>
        <v>8073.98</v>
      </c>
      <c r="K105"/>
      <c r="L105"/>
      <c r="M105"/>
      <c r="N105"/>
      <c r="O105"/>
    </row>
    <row r="106" spans="1:15" ht="28.8" x14ac:dyDescent="0.3">
      <c r="A106" s="1" t="s">
        <v>204</v>
      </c>
      <c r="B106" s="118" t="s">
        <v>55</v>
      </c>
      <c r="C106" s="120" t="s">
        <v>255</v>
      </c>
      <c r="D106" s="9" t="s">
        <v>38</v>
      </c>
      <c r="E106" s="122">
        <f>((23+4+4+4)*1.3)</f>
        <v>45.5</v>
      </c>
      <c r="F106" s="140">
        <v>47.32</v>
      </c>
      <c r="G106" s="138">
        <f t="shared" si="28"/>
        <v>2153.06</v>
      </c>
      <c r="H106" s="139">
        <f t="shared" si="29"/>
        <v>59.15</v>
      </c>
      <c r="I106" s="138">
        <f t="shared" si="30"/>
        <v>2691.33</v>
      </c>
      <c r="K106"/>
      <c r="L106"/>
      <c r="M106"/>
      <c r="N106"/>
      <c r="O106"/>
    </row>
    <row r="107" spans="1:15" ht="28.8" x14ac:dyDescent="0.3">
      <c r="A107" s="1" t="s">
        <v>205</v>
      </c>
      <c r="B107" s="118" t="s">
        <v>56</v>
      </c>
      <c r="C107" s="120" t="s">
        <v>256</v>
      </c>
      <c r="D107" s="9" t="s">
        <v>38</v>
      </c>
      <c r="E107" s="122">
        <f>((23+4+4+4)*1.3)</f>
        <v>45.5</v>
      </c>
      <c r="F107" s="140">
        <v>27.37</v>
      </c>
      <c r="G107" s="138">
        <f t="shared" si="28"/>
        <v>1245.3399999999999</v>
      </c>
      <c r="H107" s="139">
        <f t="shared" si="29"/>
        <v>34.21</v>
      </c>
      <c r="I107" s="138">
        <f t="shared" si="30"/>
        <v>1556.56</v>
      </c>
      <c r="K107"/>
      <c r="L107"/>
      <c r="M107"/>
      <c r="N107"/>
      <c r="O107"/>
    </row>
    <row r="108" spans="1:15" ht="28.8" x14ac:dyDescent="0.3">
      <c r="A108" s="1" t="s">
        <v>206</v>
      </c>
      <c r="B108" s="118" t="s">
        <v>57</v>
      </c>
      <c r="C108" s="120" t="s">
        <v>257</v>
      </c>
      <c r="D108" s="9" t="s">
        <v>38</v>
      </c>
      <c r="E108" s="122">
        <f>18*3</f>
        <v>54</v>
      </c>
      <c r="F108" s="140">
        <v>36.67</v>
      </c>
      <c r="G108" s="138">
        <f t="shared" si="28"/>
        <v>1980.18</v>
      </c>
      <c r="H108" s="139">
        <f t="shared" si="29"/>
        <v>45.84</v>
      </c>
      <c r="I108" s="138">
        <f t="shared" si="30"/>
        <v>2475.36</v>
      </c>
      <c r="K108"/>
      <c r="L108"/>
      <c r="M108"/>
      <c r="N108"/>
      <c r="O108"/>
    </row>
    <row r="109" spans="1:15" ht="28.8" x14ac:dyDescent="0.3">
      <c r="A109" s="1" t="s">
        <v>207</v>
      </c>
      <c r="B109" s="118" t="s">
        <v>57</v>
      </c>
      <c r="C109" s="120" t="s">
        <v>258</v>
      </c>
      <c r="D109" s="9" t="s">
        <v>38</v>
      </c>
      <c r="E109" s="122">
        <v>18</v>
      </c>
      <c r="F109" s="140">
        <v>36.67</v>
      </c>
      <c r="G109" s="138">
        <f t="shared" si="28"/>
        <v>660.06</v>
      </c>
      <c r="H109" s="139">
        <f t="shared" si="29"/>
        <v>45.84</v>
      </c>
      <c r="I109" s="138">
        <f t="shared" si="30"/>
        <v>825.12</v>
      </c>
      <c r="K109"/>
      <c r="L109"/>
      <c r="M109"/>
      <c r="N109"/>
      <c r="O109"/>
    </row>
    <row r="110" spans="1:15" ht="28.8" x14ac:dyDescent="0.3">
      <c r="A110" s="1" t="s">
        <v>208</v>
      </c>
      <c r="B110" s="118" t="s">
        <v>58</v>
      </c>
      <c r="C110" s="120" t="s">
        <v>259</v>
      </c>
      <c r="D110" s="9" t="s">
        <v>38</v>
      </c>
      <c r="E110" s="122">
        <v>390</v>
      </c>
      <c r="F110" s="140">
        <v>159.63</v>
      </c>
      <c r="G110" s="138">
        <f t="shared" si="28"/>
        <v>62255.7</v>
      </c>
      <c r="H110" s="139">
        <f t="shared" si="29"/>
        <v>199.54</v>
      </c>
      <c r="I110" s="138">
        <f t="shared" si="30"/>
        <v>77820.600000000006</v>
      </c>
      <c r="K110"/>
      <c r="L110"/>
      <c r="M110"/>
      <c r="N110"/>
      <c r="O110"/>
    </row>
    <row r="111" spans="1:15" ht="28.8" x14ac:dyDescent="0.3">
      <c r="A111" s="1" t="s">
        <v>209</v>
      </c>
      <c r="B111" s="118" t="s">
        <v>58</v>
      </c>
      <c r="C111" s="120" t="s">
        <v>260</v>
      </c>
      <c r="D111" s="9" t="s">
        <v>38</v>
      </c>
      <c r="E111" s="122">
        <v>130</v>
      </c>
      <c r="F111" s="140">
        <v>159.63</v>
      </c>
      <c r="G111" s="138">
        <f t="shared" si="28"/>
        <v>20751.900000000001</v>
      </c>
      <c r="H111" s="139">
        <f t="shared" si="29"/>
        <v>199.54</v>
      </c>
      <c r="I111" s="138">
        <f t="shared" si="30"/>
        <v>25940.2</v>
      </c>
      <c r="K111"/>
      <c r="L111"/>
      <c r="M111"/>
      <c r="N111"/>
      <c r="O111"/>
    </row>
    <row r="112" spans="1:15" ht="28.8" x14ac:dyDescent="0.3">
      <c r="A112" s="1" t="s">
        <v>210</v>
      </c>
      <c r="B112" s="118" t="s">
        <v>59</v>
      </c>
      <c r="C112" s="120" t="s">
        <v>261</v>
      </c>
      <c r="D112" s="9" t="s">
        <v>38</v>
      </c>
      <c r="E112" s="122">
        <v>130</v>
      </c>
      <c r="F112" s="140">
        <v>91.87</v>
      </c>
      <c r="G112" s="138">
        <f t="shared" si="28"/>
        <v>11943.1</v>
      </c>
      <c r="H112" s="139">
        <f t="shared" si="29"/>
        <v>114.84</v>
      </c>
      <c r="I112" s="138">
        <f t="shared" si="30"/>
        <v>14929.2</v>
      </c>
      <c r="K112"/>
      <c r="L112"/>
      <c r="M112"/>
      <c r="N112"/>
      <c r="O112"/>
    </row>
    <row r="113" spans="1:15" x14ac:dyDescent="0.3">
      <c r="A113" s="4" t="s">
        <v>159</v>
      </c>
      <c r="B113" s="4"/>
      <c r="C113" s="16" t="s">
        <v>72</v>
      </c>
      <c r="D113" s="4"/>
      <c r="E113" s="11"/>
      <c r="F113" s="136"/>
      <c r="G113" s="136"/>
      <c r="H113" s="136"/>
      <c r="I113" s="136">
        <f>SUM(I114:I114)</f>
        <v>2908.4</v>
      </c>
      <c r="K113"/>
      <c r="L113"/>
      <c r="M113"/>
      <c r="N113"/>
      <c r="O113"/>
    </row>
    <row r="114" spans="1:15" ht="28.8" x14ac:dyDescent="0.3">
      <c r="A114" s="103" t="s">
        <v>211</v>
      </c>
      <c r="B114" s="119" t="s">
        <v>439</v>
      </c>
      <c r="C114" s="102" t="s">
        <v>507</v>
      </c>
      <c r="D114" s="104" t="s">
        <v>31</v>
      </c>
      <c r="E114" s="123">
        <v>88</v>
      </c>
      <c r="F114" s="141">
        <v>26.44</v>
      </c>
      <c r="G114" s="137">
        <f t="shared" ref="G114" si="31">ROUND(E114*F114,2)</f>
        <v>2326.7199999999998</v>
      </c>
      <c r="H114" s="142">
        <f t="shared" ref="H114" si="32">ROUND(F114+F114*$I$5,2)</f>
        <v>33.049999999999997</v>
      </c>
      <c r="I114" s="137">
        <f t="shared" ref="I114" si="33">ROUND(E114*H114,2)</f>
        <v>2908.4</v>
      </c>
      <c r="K114"/>
      <c r="L114"/>
      <c r="M114"/>
      <c r="N114"/>
      <c r="O114"/>
    </row>
    <row r="115" spans="1:15" x14ac:dyDescent="0.3">
      <c r="A115" s="4" t="s">
        <v>288</v>
      </c>
      <c r="B115" s="4"/>
      <c r="C115" s="16" t="s">
        <v>282</v>
      </c>
      <c r="D115" s="4"/>
      <c r="E115" s="11"/>
      <c r="F115" s="136"/>
      <c r="G115" s="136"/>
      <c r="H115" s="136"/>
      <c r="I115" s="136">
        <f>SUM(I116:I128)</f>
        <v>18009.78</v>
      </c>
      <c r="K115"/>
      <c r="L115"/>
      <c r="M115"/>
      <c r="N115"/>
      <c r="O115"/>
    </row>
    <row r="116" spans="1:15" ht="28.8" x14ac:dyDescent="0.3">
      <c r="A116" s="1" t="s">
        <v>289</v>
      </c>
      <c r="B116" s="118" t="s">
        <v>276</v>
      </c>
      <c r="C116" s="5" t="s">
        <v>419</v>
      </c>
      <c r="D116" s="9" t="s">
        <v>31</v>
      </c>
      <c r="E116" s="122">
        <v>1</v>
      </c>
      <c r="F116" s="140">
        <v>3276.19</v>
      </c>
      <c r="G116" s="138">
        <f t="shared" ref="G116:G128" si="34">ROUND(E116*F116,2)</f>
        <v>3276.19</v>
      </c>
      <c r="H116" s="139">
        <f t="shared" ref="H116:H128" si="35">ROUND(F116+F116*$I$5,2)</f>
        <v>4095.24</v>
      </c>
      <c r="I116" s="138">
        <f t="shared" ref="I116:I128" si="36">ROUND(E116*H116,2)</f>
        <v>4095.24</v>
      </c>
      <c r="K116"/>
      <c r="L116"/>
      <c r="M116"/>
      <c r="N116"/>
      <c r="O116"/>
    </row>
    <row r="117" spans="1:15" ht="28.8" x14ac:dyDescent="0.3">
      <c r="A117" s="1" t="s">
        <v>290</v>
      </c>
      <c r="B117" s="118" t="s">
        <v>277</v>
      </c>
      <c r="C117" s="5" t="s">
        <v>420</v>
      </c>
      <c r="D117" s="9" t="s">
        <v>31</v>
      </c>
      <c r="E117" s="122">
        <v>1</v>
      </c>
      <c r="F117" s="140">
        <v>702.75</v>
      </c>
      <c r="G117" s="138">
        <f t="shared" si="34"/>
        <v>702.75</v>
      </c>
      <c r="H117" s="139">
        <f t="shared" si="35"/>
        <v>878.44</v>
      </c>
      <c r="I117" s="138">
        <f t="shared" si="36"/>
        <v>878.44</v>
      </c>
      <c r="K117"/>
      <c r="L117"/>
      <c r="M117"/>
      <c r="N117"/>
      <c r="O117"/>
    </row>
    <row r="118" spans="1:15" ht="28.8" x14ac:dyDescent="0.3">
      <c r="A118" s="1" t="s">
        <v>291</v>
      </c>
      <c r="B118" s="118" t="s">
        <v>510</v>
      </c>
      <c r="C118" s="5" t="s">
        <v>500</v>
      </c>
      <c r="D118" s="9" t="s">
        <v>38</v>
      </c>
      <c r="E118" s="122">
        <v>6</v>
      </c>
      <c r="F118" s="140">
        <v>122.56</v>
      </c>
      <c r="G118" s="138">
        <f t="shared" si="34"/>
        <v>735.36</v>
      </c>
      <c r="H118" s="139">
        <f t="shared" si="35"/>
        <v>153.19999999999999</v>
      </c>
      <c r="I118" s="138">
        <f t="shared" si="36"/>
        <v>919.2</v>
      </c>
      <c r="K118"/>
      <c r="L118"/>
      <c r="M118"/>
      <c r="N118"/>
      <c r="O118"/>
    </row>
    <row r="119" spans="1:15" ht="28.8" x14ac:dyDescent="0.3">
      <c r="A119" s="1" t="s">
        <v>292</v>
      </c>
      <c r="B119" s="118" t="s">
        <v>43</v>
      </c>
      <c r="C119" s="5" t="s">
        <v>44</v>
      </c>
      <c r="D119" s="9" t="s">
        <v>38</v>
      </c>
      <c r="E119" s="122">
        <v>5</v>
      </c>
      <c r="F119" s="140">
        <v>89.03</v>
      </c>
      <c r="G119" s="138">
        <f t="shared" si="34"/>
        <v>445.15</v>
      </c>
      <c r="H119" s="139">
        <f t="shared" si="35"/>
        <v>111.29</v>
      </c>
      <c r="I119" s="138">
        <f t="shared" si="36"/>
        <v>556.45000000000005</v>
      </c>
      <c r="K119"/>
      <c r="L119"/>
      <c r="M119"/>
      <c r="N119"/>
      <c r="O119"/>
    </row>
    <row r="120" spans="1:15" ht="28.8" x14ac:dyDescent="0.3">
      <c r="A120" s="1" t="s">
        <v>293</v>
      </c>
      <c r="B120" s="118" t="s">
        <v>286</v>
      </c>
      <c r="C120" s="5" t="s">
        <v>287</v>
      </c>
      <c r="D120" s="9" t="s">
        <v>31</v>
      </c>
      <c r="E120" s="122">
        <v>3</v>
      </c>
      <c r="F120" s="140">
        <v>120.05</v>
      </c>
      <c r="G120" s="138">
        <f t="shared" si="34"/>
        <v>360.15</v>
      </c>
      <c r="H120" s="139">
        <f t="shared" si="35"/>
        <v>150.06</v>
      </c>
      <c r="I120" s="138">
        <f t="shared" si="36"/>
        <v>450.18</v>
      </c>
      <c r="K120"/>
      <c r="L120"/>
      <c r="M120"/>
      <c r="N120"/>
      <c r="O120"/>
    </row>
    <row r="121" spans="1:15" x14ac:dyDescent="0.3">
      <c r="A121" s="1" t="s">
        <v>501</v>
      </c>
      <c r="B121" s="118" t="s">
        <v>278</v>
      </c>
      <c r="C121" s="5" t="s">
        <v>279</v>
      </c>
      <c r="D121" s="9" t="s">
        <v>31</v>
      </c>
      <c r="E121" s="122">
        <v>3</v>
      </c>
      <c r="F121" s="140">
        <v>271.41000000000003</v>
      </c>
      <c r="G121" s="138">
        <f t="shared" si="34"/>
        <v>814.23</v>
      </c>
      <c r="H121" s="139">
        <f t="shared" si="35"/>
        <v>339.26</v>
      </c>
      <c r="I121" s="138">
        <f t="shared" si="36"/>
        <v>1017.78</v>
      </c>
      <c r="K121"/>
      <c r="L121"/>
      <c r="M121"/>
      <c r="N121"/>
      <c r="O121"/>
    </row>
    <row r="122" spans="1:15" ht="28.8" x14ac:dyDescent="0.3">
      <c r="A122" s="1" t="s">
        <v>294</v>
      </c>
      <c r="B122" s="118" t="s">
        <v>280</v>
      </c>
      <c r="C122" s="5" t="s">
        <v>421</v>
      </c>
      <c r="D122" s="9" t="s">
        <v>38</v>
      </c>
      <c r="E122" s="122">
        <v>15</v>
      </c>
      <c r="F122" s="140">
        <v>22.05</v>
      </c>
      <c r="G122" s="138">
        <f t="shared" si="34"/>
        <v>330.75</v>
      </c>
      <c r="H122" s="139">
        <f t="shared" si="35"/>
        <v>27.56</v>
      </c>
      <c r="I122" s="138">
        <f t="shared" si="36"/>
        <v>413.4</v>
      </c>
      <c r="K122"/>
      <c r="L122"/>
      <c r="M122"/>
      <c r="N122"/>
      <c r="O122"/>
    </row>
    <row r="123" spans="1:15" x14ac:dyDescent="0.3">
      <c r="A123" s="1" t="s">
        <v>295</v>
      </c>
      <c r="B123" s="119" t="s">
        <v>77</v>
      </c>
      <c r="C123" s="102" t="s">
        <v>281</v>
      </c>
      <c r="D123" s="104" t="s">
        <v>31</v>
      </c>
      <c r="E123" s="123">
        <v>1</v>
      </c>
      <c r="F123" s="141">
        <f>CPUS!F14</f>
        <v>6883.55</v>
      </c>
      <c r="G123" s="137">
        <f t="shared" si="34"/>
        <v>6883.55</v>
      </c>
      <c r="H123" s="142">
        <f t="shared" si="35"/>
        <v>8604.44</v>
      </c>
      <c r="I123" s="137">
        <f t="shared" si="36"/>
        <v>8604.44</v>
      </c>
      <c r="K123"/>
      <c r="L123"/>
      <c r="M123"/>
      <c r="N123"/>
      <c r="O123"/>
    </row>
    <row r="124" spans="1:15" s="115" customFormat="1" ht="28.8" x14ac:dyDescent="0.3">
      <c r="A124" s="1" t="s">
        <v>296</v>
      </c>
      <c r="B124" s="113" t="s">
        <v>132</v>
      </c>
      <c r="C124" s="114" t="s">
        <v>422</v>
      </c>
      <c r="D124" s="113" t="s">
        <v>120</v>
      </c>
      <c r="E124" s="105">
        <f>2*2.1</f>
        <v>4.2</v>
      </c>
      <c r="F124" s="140">
        <v>67.59</v>
      </c>
      <c r="G124" s="138">
        <f t="shared" si="34"/>
        <v>283.88</v>
      </c>
      <c r="H124" s="139">
        <f t="shared" si="35"/>
        <v>84.49</v>
      </c>
      <c r="I124" s="138">
        <f t="shared" si="36"/>
        <v>354.86</v>
      </c>
      <c r="J124" s="77"/>
    </row>
    <row r="125" spans="1:15" s="115" customFormat="1" ht="28.8" x14ac:dyDescent="0.3">
      <c r="A125" s="1" t="s">
        <v>297</v>
      </c>
      <c r="B125" s="113" t="s">
        <v>133</v>
      </c>
      <c r="C125" s="114" t="s">
        <v>414</v>
      </c>
      <c r="D125" s="113" t="s">
        <v>120</v>
      </c>
      <c r="E125" s="105">
        <f>E124*2</f>
        <v>8.4</v>
      </c>
      <c r="F125" s="140">
        <v>13.22</v>
      </c>
      <c r="G125" s="138">
        <f t="shared" si="34"/>
        <v>111.05</v>
      </c>
      <c r="H125" s="139">
        <f t="shared" si="35"/>
        <v>16.53</v>
      </c>
      <c r="I125" s="138">
        <f t="shared" si="36"/>
        <v>138.85</v>
      </c>
      <c r="J125" s="77"/>
    </row>
    <row r="126" spans="1:15" s="115" customFormat="1" ht="28.8" x14ac:dyDescent="0.3">
      <c r="A126" s="1" t="s">
        <v>298</v>
      </c>
      <c r="B126" s="113" t="s">
        <v>134</v>
      </c>
      <c r="C126" s="114" t="s">
        <v>423</v>
      </c>
      <c r="D126" s="113" t="s">
        <v>120</v>
      </c>
      <c r="E126" s="105">
        <f>E125</f>
        <v>8.4</v>
      </c>
      <c r="F126" s="140">
        <v>31.52</v>
      </c>
      <c r="G126" s="138">
        <f t="shared" si="34"/>
        <v>264.77</v>
      </c>
      <c r="H126" s="139">
        <f t="shared" si="35"/>
        <v>39.4</v>
      </c>
      <c r="I126" s="138">
        <f t="shared" si="36"/>
        <v>330.96</v>
      </c>
      <c r="J126" s="77"/>
    </row>
    <row r="127" spans="1:15" s="115" customFormat="1" ht="28.8" x14ac:dyDescent="0.3">
      <c r="A127" s="1" t="s">
        <v>299</v>
      </c>
      <c r="B127" s="113" t="s">
        <v>137</v>
      </c>
      <c r="C127" s="114" t="s">
        <v>138</v>
      </c>
      <c r="D127" s="113" t="s">
        <v>120</v>
      </c>
      <c r="E127" s="105">
        <f>E126</f>
        <v>8.4</v>
      </c>
      <c r="F127" s="140">
        <v>7.04</v>
      </c>
      <c r="G127" s="138">
        <f t="shared" si="34"/>
        <v>59.14</v>
      </c>
      <c r="H127" s="139">
        <f t="shared" si="35"/>
        <v>8.8000000000000007</v>
      </c>
      <c r="I127" s="138">
        <f t="shared" si="36"/>
        <v>73.92</v>
      </c>
      <c r="J127" s="77"/>
    </row>
    <row r="128" spans="1:15" s="115" customFormat="1" ht="28.8" x14ac:dyDescent="0.3">
      <c r="A128" s="1" t="s">
        <v>523</v>
      </c>
      <c r="B128" s="113" t="s">
        <v>135</v>
      </c>
      <c r="C128" s="114" t="s">
        <v>136</v>
      </c>
      <c r="D128" s="113" t="s">
        <v>120</v>
      </c>
      <c r="E128" s="105">
        <f>E127</f>
        <v>8.4</v>
      </c>
      <c r="F128" s="140">
        <v>16.77</v>
      </c>
      <c r="G128" s="138">
        <f t="shared" si="34"/>
        <v>140.87</v>
      </c>
      <c r="H128" s="139">
        <f t="shared" si="35"/>
        <v>20.96</v>
      </c>
      <c r="I128" s="138">
        <f t="shared" si="36"/>
        <v>176.06</v>
      </c>
      <c r="J128" s="77"/>
    </row>
    <row r="129" spans="1:15" x14ac:dyDescent="0.3">
      <c r="A129" s="4" t="s">
        <v>300</v>
      </c>
      <c r="B129" s="4"/>
      <c r="C129" s="16" t="s">
        <v>283</v>
      </c>
      <c r="D129" s="4"/>
      <c r="E129" s="11"/>
      <c r="F129" s="136"/>
      <c r="G129" s="136"/>
      <c r="H129" s="136"/>
      <c r="I129" s="136">
        <f>SUM(I130:I132)</f>
        <v>2195.8000000000002</v>
      </c>
      <c r="K129"/>
      <c r="L129"/>
      <c r="M129"/>
      <c r="N129"/>
      <c r="O129"/>
    </row>
    <row r="130" spans="1:15" x14ac:dyDescent="0.3">
      <c r="A130" s="1" t="s">
        <v>301</v>
      </c>
      <c r="B130" s="118" t="s">
        <v>284</v>
      </c>
      <c r="C130" s="5" t="s">
        <v>305</v>
      </c>
      <c r="D130" s="9" t="s">
        <v>31</v>
      </c>
      <c r="E130" s="126">
        <v>30</v>
      </c>
      <c r="F130" s="145">
        <v>27.9</v>
      </c>
      <c r="G130" s="143">
        <f t="shared" ref="G130:G132" si="37">ROUND(E130*F130,2)</f>
        <v>837</v>
      </c>
      <c r="H130" s="144">
        <f t="shared" ref="H130:H132" si="38">ROUND(F130+F130*$I$5,2)</f>
        <v>34.880000000000003</v>
      </c>
      <c r="I130" s="143">
        <f t="shared" ref="I130:I132" si="39">ROUND(E130*H130,2)</f>
        <v>1046.4000000000001</v>
      </c>
      <c r="K130"/>
      <c r="L130"/>
      <c r="M130"/>
      <c r="N130"/>
      <c r="O130"/>
    </row>
    <row r="131" spans="1:15" ht="28.8" x14ac:dyDescent="0.3">
      <c r="A131" s="103" t="s">
        <v>306</v>
      </c>
      <c r="B131" s="119" t="s">
        <v>437</v>
      </c>
      <c r="C131" s="102" t="s">
        <v>438</v>
      </c>
      <c r="D131" s="104" t="s">
        <v>38</v>
      </c>
      <c r="E131" s="123">
        <v>100</v>
      </c>
      <c r="F131" s="141">
        <v>5.2</v>
      </c>
      <c r="G131" s="137">
        <f t="shared" si="37"/>
        <v>520</v>
      </c>
      <c r="H131" s="142">
        <f t="shared" si="38"/>
        <v>6.5</v>
      </c>
      <c r="I131" s="137">
        <f t="shared" si="39"/>
        <v>650</v>
      </c>
      <c r="K131"/>
      <c r="L131"/>
      <c r="M131"/>
      <c r="N131"/>
      <c r="O131"/>
    </row>
    <row r="132" spans="1:15" x14ac:dyDescent="0.3">
      <c r="A132" s="1" t="s">
        <v>307</v>
      </c>
      <c r="B132" s="118" t="s">
        <v>284</v>
      </c>
      <c r="C132" s="5" t="s">
        <v>285</v>
      </c>
      <c r="D132" s="9" t="s">
        <v>31</v>
      </c>
      <c r="E132" s="126">
        <v>5</v>
      </c>
      <c r="F132" s="145">
        <v>79.900000000000006</v>
      </c>
      <c r="G132" s="143">
        <f t="shared" si="37"/>
        <v>399.5</v>
      </c>
      <c r="H132" s="144">
        <f t="shared" si="38"/>
        <v>99.88</v>
      </c>
      <c r="I132" s="143">
        <f t="shared" si="39"/>
        <v>499.4</v>
      </c>
      <c r="K132"/>
      <c r="L132"/>
      <c r="M132"/>
      <c r="N132"/>
      <c r="O132"/>
    </row>
    <row r="133" spans="1:15" s="15" customFormat="1" x14ac:dyDescent="0.3">
      <c r="A133" s="4"/>
      <c r="B133" s="4"/>
      <c r="C133" s="16" t="s">
        <v>5</v>
      </c>
      <c r="D133" s="4"/>
      <c r="E133" s="11"/>
      <c r="F133" s="136"/>
      <c r="G133" s="136"/>
      <c r="H133" s="136"/>
      <c r="I133" s="136">
        <f>SUM(I7:I132)/2</f>
        <v>1090370.7399999998</v>
      </c>
      <c r="J133" s="77"/>
      <c r="L133" s="216"/>
    </row>
    <row r="134" spans="1:15" x14ac:dyDescent="0.3">
      <c r="A134" s="8"/>
    </row>
    <row r="135" spans="1:15" x14ac:dyDescent="0.3">
      <c r="A135" s="8"/>
    </row>
    <row r="136" spans="1:15" x14ac:dyDescent="0.3">
      <c r="A136" s="8"/>
    </row>
    <row r="137" spans="1:15" x14ac:dyDescent="0.3">
      <c r="A137" s="8"/>
    </row>
    <row r="138" spans="1:15" x14ac:dyDescent="0.3">
      <c r="A138" s="8"/>
    </row>
    <row r="139" spans="1:15" x14ac:dyDescent="0.3">
      <c r="A139" s="8"/>
    </row>
  </sheetData>
  <autoFilter ref="I1:I139" xr:uid="{00000000-0009-0000-0000-000000000000}"/>
  <mergeCells count="2">
    <mergeCell ref="A1:I1"/>
    <mergeCell ref="B3:I3"/>
  </mergeCells>
  <phoneticPr fontId="19" type="noConversion"/>
  <printOptions horizontalCentered="1"/>
  <pageMargins left="0.51181102362204722" right="0.51181102362204722" top="0.78740157480314965" bottom="0.78740157480314965" header="0.31496062992125984" footer="0.31496062992125984"/>
  <pageSetup paperSize="9" scale="58" orientation="portrait" r:id="rId1"/>
  <ignoredErrors>
    <ignoredError sqref="I20 I31 I42 I44 I64 I80 I88 I113 I115 I12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12"/>
  <sheetViews>
    <sheetView workbookViewId="0">
      <selection activeCell="B114" sqref="B114"/>
    </sheetView>
  </sheetViews>
  <sheetFormatPr defaultRowHeight="14.4" x14ac:dyDescent="0.3"/>
  <cols>
    <col min="1" max="1" width="9" bestFit="1" customWidth="1"/>
    <col min="2" max="2" width="84.88671875" customWidth="1"/>
    <col min="3" max="3" width="4.88671875" customWidth="1"/>
    <col min="4" max="4" width="7.44140625" customWidth="1"/>
  </cols>
  <sheetData>
    <row r="1" spans="1:9" ht="33" customHeight="1" x14ac:dyDescent="0.3">
      <c r="A1" s="4"/>
      <c r="B1" s="173" t="s">
        <v>371</v>
      </c>
      <c r="C1" s="4"/>
      <c r="D1" s="4"/>
    </row>
    <row r="2" spans="1:9" s="77" customFormat="1" x14ac:dyDescent="0.3">
      <c r="A2" s="168" t="s">
        <v>14</v>
      </c>
      <c r="B2" s="169" t="s">
        <v>347</v>
      </c>
      <c r="C2" s="170" t="s">
        <v>8</v>
      </c>
      <c r="D2" s="171">
        <v>1</v>
      </c>
      <c r="E2"/>
      <c r="F2"/>
      <c r="G2"/>
      <c r="H2"/>
      <c r="I2"/>
    </row>
    <row r="3" spans="1:9" s="77" customFormat="1" x14ac:dyDescent="0.3">
      <c r="A3" s="153" t="s">
        <v>28</v>
      </c>
      <c r="B3" s="154" t="s">
        <v>330</v>
      </c>
      <c r="C3" s="155" t="s">
        <v>8</v>
      </c>
      <c r="D3" s="156">
        <v>1</v>
      </c>
      <c r="E3"/>
      <c r="F3"/>
      <c r="G3"/>
      <c r="H3"/>
      <c r="I3"/>
    </row>
    <row r="4" spans="1:9" s="77" customFormat="1" x14ac:dyDescent="0.3">
      <c r="A4" s="153" t="s">
        <v>304</v>
      </c>
      <c r="B4" s="154" t="s">
        <v>303</v>
      </c>
      <c r="C4" s="155" t="s">
        <v>8</v>
      </c>
      <c r="D4" s="172">
        <v>4</v>
      </c>
      <c r="E4"/>
      <c r="F4"/>
      <c r="G4"/>
      <c r="H4"/>
      <c r="I4"/>
    </row>
    <row r="5" spans="1:9" s="77" customFormat="1" x14ac:dyDescent="0.3">
      <c r="A5" s="153" t="s">
        <v>18</v>
      </c>
      <c r="B5" s="154" t="s">
        <v>331</v>
      </c>
      <c r="C5" s="155" t="s">
        <v>8</v>
      </c>
      <c r="D5" s="156">
        <v>12</v>
      </c>
      <c r="E5"/>
      <c r="F5"/>
      <c r="G5"/>
      <c r="H5"/>
      <c r="I5"/>
    </row>
    <row r="6" spans="1:9" s="77" customFormat="1" x14ac:dyDescent="0.3">
      <c r="A6" s="153" t="s">
        <v>23</v>
      </c>
      <c r="B6" s="154" t="s">
        <v>332</v>
      </c>
      <c r="C6" s="155" t="s">
        <v>8</v>
      </c>
      <c r="D6" s="156">
        <v>1</v>
      </c>
      <c r="E6"/>
      <c r="F6"/>
      <c r="G6"/>
      <c r="H6"/>
      <c r="I6"/>
    </row>
    <row r="7" spans="1:9" s="77" customFormat="1" x14ac:dyDescent="0.3">
      <c r="A7" s="157"/>
      <c r="B7" s="158"/>
      <c r="C7" s="159"/>
      <c r="D7" s="160"/>
      <c r="E7"/>
      <c r="F7"/>
      <c r="G7"/>
      <c r="H7"/>
      <c r="I7"/>
    </row>
    <row r="8" spans="1:9" s="15" customFormat="1" x14ac:dyDescent="0.3">
      <c r="A8" s="168" t="s">
        <v>14</v>
      </c>
      <c r="B8" s="169" t="s">
        <v>348</v>
      </c>
      <c r="C8" s="170" t="s">
        <v>8</v>
      </c>
      <c r="D8" s="171">
        <v>1</v>
      </c>
      <c r="E8" s="161"/>
      <c r="F8" s="161"/>
      <c r="G8" s="161"/>
      <c r="H8" s="161"/>
      <c r="I8" s="161"/>
    </row>
    <row r="9" spans="1:9" s="15" customFormat="1" x14ac:dyDescent="0.3">
      <c r="A9" s="153" t="s">
        <v>27</v>
      </c>
      <c r="B9" s="154" t="s">
        <v>334</v>
      </c>
      <c r="C9" s="155" t="s">
        <v>8</v>
      </c>
      <c r="D9" s="156">
        <v>1</v>
      </c>
      <c r="E9" s="161"/>
      <c r="F9" s="161"/>
      <c r="G9" s="161"/>
      <c r="H9" s="161"/>
      <c r="I9" s="161"/>
    </row>
    <row r="10" spans="1:9" s="15" customFormat="1" x14ac:dyDescent="0.3">
      <c r="A10" s="153" t="s">
        <v>304</v>
      </c>
      <c r="B10" s="154" t="s">
        <v>303</v>
      </c>
      <c r="C10" s="155" t="s">
        <v>8</v>
      </c>
      <c r="D10" s="172">
        <v>4</v>
      </c>
      <c r="E10" s="161"/>
      <c r="F10" s="161"/>
      <c r="G10" s="161"/>
      <c r="H10" s="161"/>
      <c r="I10" s="161"/>
    </row>
    <row r="11" spans="1:9" s="15" customFormat="1" ht="43.2" x14ac:dyDescent="0.3">
      <c r="A11" s="153" t="s">
        <v>32</v>
      </c>
      <c r="B11" s="154" t="s">
        <v>335</v>
      </c>
      <c r="C11" s="155" t="s">
        <v>8</v>
      </c>
      <c r="D11" s="156">
        <v>2</v>
      </c>
      <c r="E11" s="161"/>
      <c r="F11" s="161"/>
      <c r="G11" s="161"/>
      <c r="H11" s="161"/>
      <c r="I11" s="161"/>
    </row>
    <row r="12" spans="1:9" s="15" customFormat="1" x14ac:dyDescent="0.3">
      <c r="A12" s="153" t="s">
        <v>18</v>
      </c>
      <c r="B12" s="154" t="s">
        <v>336</v>
      </c>
      <c r="C12" s="155" t="s">
        <v>8</v>
      </c>
      <c r="D12" s="156">
        <v>9</v>
      </c>
      <c r="E12" s="161"/>
      <c r="F12" s="161"/>
      <c r="G12" s="161"/>
      <c r="H12" s="161"/>
      <c r="I12" s="161"/>
    </row>
    <row r="13" spans="1:9" s="15" customFormat="1" x14ac:dyDescent="0.3">
      <c r="A13" s="153" t="s">
        <v>22</v>
      </c>
      <c r="B13" s="154" t="s">
        <v>344</v>
      </c>
      <c r="C13" s="155" t="s">
        <v>8</v>
      </c>
      <c r="D13" s="156">
        <v>1</v>
      </c>
      <c r="E13" s="161"/>
      <c r="F13" s="161"/>
      <c r="G13" s="161"/>
      <c r="H13" s="161"/>
      <c r="I13" s="161"/>
    </row>
    <row r="14" spans="1:9" s="77" customFormat="1" x14ac:dyDescent="0.3">
      <c r="A14" s="157"/>
      <c r="B14" s="158"/>
      <c r="C14" s="159"/>
      <c r="D14" s="160"/>
      <c r="E14"/>
      <c r="F14"/>
      <c r="G14"/>
      <c r="H14"/>
      <c r="I14"/>
    </row>
    <row r="15" spans="1:9" s="15" customFormat="1" x14ac:dyDescent="0.3">
      <c r="A15" s="168" t="s">
        <v>14</v>
      </c>
      <c r="B15" s="169" t="s">
        <v>349</v>
      </c>
      <c r="C15" s="170" t="s">
        <v>8</v>
      </c>
      <c r="D15" s="171">
        <v>1</v>
      </c>
      <c r="E15" s="161"/>
      <c r="F15" s="161"/>
      <c r="G15" s="161"/>
      <c r="H15" s="161"/>
      <c r="I15" s="161"/>
    </row>
    <row r="16" spans="1:9" s="15" customFormat="1" x14ac:dyDescent="0.3">
      <c r="A16" s="153" t="s">
        <v>27</v>
      </c>
      <c r="B16" s="154" t="s">
        <v>334</v>
      </c>
      <c r="C16" s="155" t="s">
        <v>8</v>
      </c>
      <c r="D16" s="156">
        <v>1</v>
      </c>
      <c r="E16" s="161"/>
      <c r="F16" s="161"/>
      <c r="G16" s="161"/>
      <c r="H16" s="161"/>
      <c r="I16" s="161"/>
    </row>
    <row r="17" spans="1:9" s="15" customFormat="1" x14ac:dyDescent="0.3">
      <c r="A17" s="153" t="s">
        <v>304</v>
      </c>
      <c r="B17" s="154" t="s">
        <v>303</v>
      </c>
      <c r="C17" s="155" t="s">
        <v>8</v>
      </c>
      <c r="D17" s="156">
        <v>4</v>
      </c>
      <c r="E17" s="161"/>
      <c r="F17" s="161"/>
      <c r="G17" s="161"/>
      <c r="H17" s="161"/>
      <c r="I17" s="161"/>
    </row>
    <row r="18" spans="1:9" s="15" customFormat="1" ht="43.2" x14ac:dyDescent="0.3">
      <c r="A18" s="153" t="s">
        <v>32</v>
      </c>
      <c r="B18" s="154" t="s">
        <v>335</v>
      </c>
      <c r="C18" s="155" t="s">
        <v>8</v>
      </c>
      <c r="D18" s="156">
        <v>2</v>
      </c>
      <c r="E18" s="161"/>
      <c r="F18" s="161"/>
      <c r="G18" s="161"/>
      <c r="H18" s="161"/>
      <c r="I18" s="161"/>
    </row>
    <row r="19" spans="1:9" s="15" customFormat="1" x14ac:dyDescent="0.3">
      <c r="A19" s="153" t="s">
        <v>18</v>
      </c>
      <c r="B19" s="154" t="s">
        <v>337</v>
      </c>
      <c r="C19" s="155" t="s">
        <v>8</v>
      </c>
      <c r="D19" s="156">
        <v>11</v>
      </c>
      <c r="E19" s="161"/>
      <c r="F19" s="161"/>
      <c r="G19" s="161"/>
      <c r="H19" s="161"/>
      <c r="I19" s="161"/>
    </row>
    <row r="20" spans="1:9" s="15" customFormat="1" x14ac:dyDescent="0.3">
      <c r="A20" s="153" t="s">
        <v>22</v>
      </c>
      <c r="B20" s="154" t="s">
        <v>343</v>
      </c>
      <c r="C20" s="155" t="s">
        <v>8</v>
      </c>
      <c r="D20" s="156">
        <v>1</v>
      </c>
      <c r="E20" s="161"/>
      <c r="F20" s="161"/>
      <c r="G20" s="161"/>
      <c r="H20" s="161"/>
      <c r="I20" s="161"/>
    </row>
    <row r="21" spans="1:9" s="77" customFormat="1" x14ac:dyDescent="0.3">
      <c r="A21" s="157"/>
      <c r="B21" s="158"/>
      <c r="C21" s="159"/>
      <c r="D21" s="160"/>
      <c r="E21"/>
      <c r="F21"/>
      <c r="G21"/>
      <c r="H21"/>
      <c r="I21"/>
    </row>
    <row r="22" spans="1:9" s="15" customFormat="1" x14ac:dyDescent="0.3">
      <c r="A22" s="168" t="s">
        <v>14</v>
      </c>
      <c r="B22" s="169" t="s">
        <v>350</v>
      </c>
      <c r="C22" s="170" t="s">
        <v>8</v>
      </c>
      <c r="D22" s="171">
        <v>1</v>
      </c>
      <c r="E22" s="161"/>
      <c r="F22" s="161"/>
      <c r="G22" s="161"/>
      <c r="H22" s="161"/>
      <c r="I22" s="161"/>
    </row>
    <row r="23" spans="1:9" s="15" customFormat="1" x14ac:dyDescent="0.3">
      <c r="A23" s="153" t="s">
        <v>28</v>
      </c>
      <c r="B23" s="154" t="s">
        <v>330</v>
      </c>
      <c r="C23" s="155" t="s">
        <v>8</v>
      </c>
      <c r="D23" s="156">
        <v>1</v>
      </c>
      <c r="E23" s="161"/>
      <c r="F23" s="161"/>
      <c r="G23" s="161"/>
      <c r="H23" s="161"/>
      <c r="I23" s="161"/>
    </row>
    <row r="24" spans="1:9" s="15" customFormat="1" x14ac:dyDescent="0.3">
      <c r="A24" s="153" t="s">
        <v>304</v>
      </c>
      <c r="B24" s="154" t="s">
        <v>303</v>
      </c>
      <c r="C24" s="155" t="s">
        <v>8</v>
      </c>
      <c r="D24" s="156">
        <v>4</v>
      </c>
      <c r="E24" s="161"/>
      <c r="F24" s="161"/>
      <c r="G24" s="161"/>
      <c r="H24" s="161"/>
      <c r="I24" s="161"/>
    </row>
    <row r="25" spans="1:9" s="15" customFormat="1" x14ac:dyDescent="0.3">
      <c r="A25" s="153" t="s">
        <v>24</v>
      </c>
      <c r="B25" s="154" t="s">
        <v>341</v>
      </c>
      <c r="C25" s="155" t="s">
        <v>8</v>
      </c>
      <c r="D25" s="156">
        <v>7</v>
      </c>
      <c r="E25" s="161"/>
      <c r="F25" s="161"/>
      <c r="G25" s="161"/>
      <c r="H25" s="161"/>
      <c r="I25" s="161"/>
    </row>
    <row r="26" spans="1:9" s="77" customFormat="1" x14ac:dyDescent="0.3">
      <c r="A26" s="157"/>
      <c r="B26" s="158"/>
      <c r="C26" s="159"/>
      <c r="D26" s="160"/>
      <c r="E26"/>
      <c r="F26"/>
      <c r="G26"/>
      <c r="H26"/>
      <c r="I26"/>
    </row>
    <row r="27" spans="1:9" s="15" customFormat="1" x14ac:dyDescent="0.3">
      <c r="A27" s="164" t="s">
        <v>14</v>
      </c>
      <c r="B27" s="165" t="s">
        <v>346</v>
      </c>
      <c r="C27" s="166" t="s">
        <v>8</v>
      </c>
      <c r="D27" s="167">
        <v>1</v>
      </c>
      <c r="E27" s="161"/>
      <c r="F27" s="161"/>
      <c r="G27" s="161"/>
      <c r="H27" s="161"/>
      <c r="I27" s="161"/>
    </row>
    <row r="28" spans="1:9" s="15" customFormat="1" x14ac:dyDescent="0.3">
      <c r="A28" s="149" t="s">
        <v>28</v>
      </c>
      <c r="B28" s="150" t="s">
        <v>330</v>
      </c>
      <c r="C28" s="151" t="s">
        <v>8</v>
      </c>
      <c r="D28" s="152">
        <v>1</v>
      </c>
      <c r="E28" s="161"/>
      <c r="F28" s="161"/>
      <c r="G28" s="161"/>
      <c r="H28" s="161"/>
      <c r="I28" s="161"/>
    </row>
    <row r="29" spans="1:9" s="15" customFormat="1" x14ac:dyDescent="0.3">
      <c r="A29" s="149" t="s">
        <v>304</v>
      </c>
      <c r="B29" s="150" t="s">
        <v>303</v>
      </c>
      <c r="C29" s="151" t="s">
        <v>8</v>
      </c>
      <c r="D29" s="152">
        <v>4</v>
      </c>
      <c r="E29" s="161"/>
      <c r="F29" s="161"/>
      <c r="G29" s="161"/>
      <c r="H29" s="161"/>
      <c r="I29" s="161"/>
    </row>
    <row r="30" spans="1:9" s="15" customFormat="1" x14ac:dyDescent="0.3">
      <c r="A30" s="149" t="s">
        <v>24</v>
      </c>
      <c r="B30" s="150" t="s">
        <v>369</v>
      </c>
      <c r="C30" s="151" t="s">
        <v>8</v>
      </c>
      <c r="D30" s="152">
        <v>7</v>
      </c>
      <c r="E30" s="161"/>
      <c r="F30" s="161"/>
      <c r="G30" s="161"/>
      <c r="H30" s="161"/>
      <c r="I30" s="161"/>
    </row>
    <row r="31" spans="1:9" s="77" customFormat="1" x14ac:dyDescent="0.3">
      <c r="A31" s="157"/>
      <c r="B31" s="158"/>
      <c r="C31" s="159"/>
      <c r="D31" s="160"/>
      <c r="E31"/>
      <c r="F31"/>
      <c r="G31"/>
      <c r="H31"/>
      <c r="I31"/>
    </row>
    <row r="32" spans="1:9" s="15" customFormat="1" x14ac:dyDescent="0.3">
      <c r="A32" s="164" t="s">
        <v>14</v>
      </c>
      <c r="B32" s="165" t="s">
        <v>383</v>
      </c>
      <c r="C32" s="166" t="s">
        <v>8</v>
      </c>
      <c r="D32" s="167">
        <v>1</v>
      </c>
      <c r="E32" s="161"/>
      <c r="F32" s="161"/>
      <c r="G32" s="161"/>
      <c r="H32" s="161"/>
      <c r="I32" s="161"/>
    </row>
    <row r="33" spans="1:9" s="15" customFormat="1" x14ac:dyDescent="0.3">
      <c r="A33" s="149" t="s">
        <v>27</v>
      </c>
      <c r="B33" s="150" t="s">
        <v>334</v>
      </c>
      <c r="C33" s="151" t="s">
        <v>8</v>
      </c>
      <c r="D33" s="152">
        <v>1</v>
      </c>
      <c r="E33" s="161"/>
      <c r="F33" s="161"/>
      <c r="G33" s="161"/>
      <c r="H33" s="161"/>
      <c r="I33" s="161"/>
    </row>
    <row r="34" spans="1:9" s="15" customFormat="1" x14ac:dyDescent="0.3">
      <c r="A34" s="149" t="s">
        <v>304</v>
      </c>
      <c r="B34" s="150" t="s">
        <v>303</v>
      </c>
      <c r="C34" s="151" t="s">
        <v>8</v>
      </c>
      <c r="D34" s="152">
        <v>4</v>
      </c>
      <c r="E34" s="161"/>
      <c r="F34" s="161"/>
      <c r="G34" s="161"/>
      <c r="H34" s="161"/>
      <c r="I34" s="161"/>
    </row>
    <row r="35" spans="1:9" s="15" customFormat="1" x14ac:dyDescent="0.3">
      <c r="A35" s="149" t="s">
        <v>24</v>
      </c>
      <c r="B35" s="150" t="s">
        <v>340</v>
      </c>
      <c r="C35" s="151" t="s">
        <v>8</v>
      </c>
      <c r="D35" s="152">
        <v>8</v>
      </c>
      <c r="E35" s="161"/>
      <c r="F35" s="161"/>
      <c r="G35" s="161"/>
      <c r="H35" s="161"/>
      <c r="I35" s="161"/>
    </row>
    <row r="36" spans="1:9" s="77" customFormat="1" x14ac:dyDescent="0.3">
      <c r="A36" s="157"/>
      <c r="B36" s="158"/>
      <c r="C36" s="159"/>
      <c r="D36" s="160"/>
      <c r="E36"/>
      <c r="F36"/>
      <c r="G36"/>
      <c r="H36"/>
      <c r="I36"/>
    </row>
    <row r="37" spans="1:9" s="15" customFormat="1" x14ac:dyDescent="0.3">
      <c r="A37" s="168" t="s">
        <v>14</v>
      </c>
      <c r="B37" s="169" t="s">
        <v>345</v>
      </c>
      <c r="C37" s="170" t="s">
        <v>8</v>
      </c>
      <c r="D37" s="171">
        <v>1</v>
      </c>
      <c r="E37" s="161"/>
      <c r="F37" s="161"/>
      <c r="G37" s="161"/>
      <c r="H37" s="161"/>
      <c r="I37" s="161"/>
    </row>
    <row r="38" spans="1:9" s="15" customFormat="1" x14ac:dyDescent="0.3">
      <c r="A38" s="153" t="s">
        <v>27</v>
      </c>
      <c r="B38" s="154" t="s">
        <v>334</v>
      </c>
      <c r="C38" s="155" t="s">
        <v>8</v>
      </c>
      <c r="D38" s="156">
        <v>1</v>
      </c>
      <c r="E38" s="161"/>
      <c r="F38" s="161"/>
      <c r="G38" s="161"/>
      <c r="H38" s="161"/>
      <c r="I38" s="161"/>
    </row>
    <row r="39" spans="1:9" s="15" customFormat="1" x14ac:dyDescent="0.3">
      <c r="A39" s="153" t="s">
        <v>304</v>
      </c>
      <c r="B39" s="154" t="s">
        <v>303</v>
      </c>
      <c r="C39" s="155" t="s">
        <v>8</v>
      </c>
      <c r="D39" s="156">
        <v>4</v>
      </c>
      <c r="E39" s="161"/>
      <c r="F39" s="161"/>
      <c r="G39" s="161"/>
      <c r="H39" s="161"/>
      <c r="I39" s="161"/>
    </row>
    <row r="40" spans="1:9" s="15" customFormat="1" x14ac:dyDescent="0.3">
      <c r="A40" s="153" t="s">
        <v>18</v>
      </c>
      <c r="B40" s="154" t="s">
        <v>339</v>
      </c>
      <c r="C40" s="155" t="s">
        <v>8</v>
      </c>
      <c r="D40" s="156">
        <v>2</v>
      </c>
      <c r="E40" s="161"/>
      <c r="F40" s="161"/>
      <c r="G40" s="161"/>
      <c r="H40" s="161"/>
      <c r="I40" s="161"/>
    </row>
    <row r="41" spans="1:9" s="15" customFormat="1" x14ac:dyDescent="0.3">
      <c r="A41" s="153" t="s">
        <v>225</v>
      </c>
      <c r="B41" s="154" t="s">
        <v>342</v>
      </c>
      <c r="C41" s="155" t="s">
        <v>8</v>
      </c>
      <c r="D41" s="156">
        <v>1</v>
      </c>
      <c r="E41" s="161"/>
      <c r="F41" s="161"/>
      <c r="G41" s="161"/>
      <c r="H41" s="161"/>
      <c r="I41" s="161"/>
    </row>
    <row r="42" spans="1:9" s="77" customFormat="1" x14ac:dyDescent="0.3">
      <c r="A42" s="157"/>
      <c r="B42" s="158"/>
      <c r="C42" s="159"/>
      <c r="D42" s="160"/>
      <c r="E42"/>
      <c r="F42"/>
      <c r="G42"/>
      <c r="H42"/>
      <c r="I42"/>
    </row>
    <row r="43" spans="1:9" s="15" customFormat="1" x14ac:dyDescent="0.3">
      <c r="A43" s="168" t="s">
        <v>14</v>
      </c>
      <c r="B43" s="169" t="s">
        <v>367</v>
      </c>
      <c r="C43" s="170" t="s">
        <v>8</v>
      </c>
      <c r="D43" s="171">
        <v>1</v>
      </c>
      <c r="E43" s="161"/>
      <c r="F43" s="161"/>
      <c r="G43" s="161"/>
      <c r="H43" s="161"/>
      <c r="I43" s="161"/>
    </row>
    <row r="44" spans="1:9" s="15" customFormat="1" x14ac:dyDescent="0.3">
      <c r="A44" s="153" t="s">
        <v>27</v>
      </c>
      <c r="B44" s="154" t="s">
        <v>334</v>
      </c>
      <c r="C44" s="155" t="s">
        <v>8</v>
      </c>
      <c r="D44" s="156">
        <v>1</v>
      </c>
      <c r="E44" s="161"/>
      <c r="F44" s="161"/>
      <c r="G44" s="161"/>
      <c r="H44" s="161"/>
      <c r="I44" s="161"/>
    </row>
    <row r="45" spans="1:9" s="15" customFormat="1" x14ac:dyDescent="0.3">
      <c r="A45" s="153" t="s">
        <v>304</v>
      </c>
      <c r="B45" s="154" t="s">
        <v>303</v>
      </c>
      <c r="C45" s="155" t="s">
        <v>8</v>
      </c>
      <c r="D45" s="156">
        <v>4</v>
      </c>
      <c r="E45" s="161"/>
      <c r="F45" s="161"/>
      <c r="G45" s="161"/>
      <c r="H45" s="161"/>
      <c r="I45" s="161"/>
    </row>
    <row r="46" spans="1:9" s="15" customFormat="1" x14ac:dyDescent="0.3">
      <c r="A46" s="153" t="s">
        <v>18</v>
      </c>
      <c r="B46" s="154" t="s">
        <v>336</v>
      </c>
      <c r="C46" s="155" t="s">
        <v>8</v>
      </c>
      <c r="D46" s="156">
        <v>9</v>
      </c>
      <c r="E46" s="161"/>
      <c r="F46" s="161"/>
      <c r="G46" s="161"/>
      <c r="H46" s="161"/>
      <c r="I46" s="161"/>
    </row>
    <row r="47" spans="1:9" s="15" customFormat="1" x14ac:dyDescent="0.3">
      <c r="A47" s="168"/>
      <c r="B47" s="169"/>
      <c r="C47" s="170"/>
      <c r="D47" s="156"/>
      <c r="E47" s="161"/>
      <c r="F47" s="161"/>
      <c r="G47" s="161"/>
      <c r="H47" s="161"/>
      <c r="I47" s="161"/>
    </row>
    <row r="48" spans="1:9" s="77" customFormat="1" x14ac:dyDescent="0.3">
      <c r="A48" s="157"/>
      <c r="B48" s="158"/>
      <c r="C48" s="159"/>
      <c r="D48" s="160"/>
      <c r="E48"/>
      <c r="F48"/>
      <c r="G48"/>
      <c r="H48"/>
      <c r="I48"/>
    </row>
    <row r="49" spans="1:9" s="15" customFormat="1" x14ac:dyDescent="0.3">
      <c r="A49" s="168" t="s">
        <v>14</v>
      </c>
      <c r="B49" s="169" t="s">
        <v>362</v>
      </c>
      <c r="C49" s="170" t="s">
        <v>8</v>
      </c>
      <c r="D49" s="171">
        <v>1</v>
      </c>
      <c r="E49" s="161"/>
      <c r="F49" s="161"/>
      <c r="G49" s="161"/>
      <c r="H49" s="161"/>
      <c r="I49" s="161"/>
    </row>
    <row r="50" spans="1:9" s="15" customFormat="1" x14ac:dyDescent="0.3">
      <c r="A50" s="153" t="s">
        <v>27</v>
      </c>
      <c r="B50" s="154" t="s">
        <v>334</v>
      </c>
      <c r="C50" s="155" t="s">
        <v>8</v>
      </c>
      <c r="D50" s="156">
        <v>1</v>
      </c>
      <c r="E50" s="161"/>
      <c r="F50" s="161"/>
      <c r="G50" s="161"/>
      <c r="H50" s="161"/>
      <c r="I50" s="161"/>
    </row>
    <row r="51" spans="1:9" s="15" customFormat="1" x14ac:dyDescent="0.3">
      <c r="A51" s="153" t="s">
        <v>304</v>
      </c>
      <c r="B51" s="154" t="s">
        <v>303</v>
      </c>
      <c r="C51" s="155" t="s">
        <v>8</v>
      </c>
      <c r="D51" s="156">
        <v>4</v>
      </c>
      <c r="E51" s="161"/>
      <c r="F51" s="161"/>
      <c r="G51" s="161"/>
      <c r="H51" s="161"/>
      <c r="I51" s="161"/>
    </row>
    <row r="52" spans="1:9" s="15" customFormat="1" x14ac:dyDescent="0.3">
      <c r="A52" s="153" t="s">
        <v>18</v>
      </c>
      <c r="B52" s="154" t="s">
        <v>337</v>
      </c>
      <c r="C52" s="155" t="s">
        <v>8</v>
      </c>
      <c r="D52" s="156">
        <v>11</v>
      </c>
      <c r="E52" s="161"/>
      <c r="F52" s="161"/>
      <c r="G52" s="161"/>
      <c r="H52" s="161"/>
      <c r="I52" s="161"/>
    </row>
    <row r="53" spans="1:9" s="77" customFormat="1" x14ac:dyDescent="0.3">
      <c r="A53" s="157"/>
      <c r="B53" s="158"/>
      <c r="C53" s="159"/>
      <c r="D53" s="160"/>
      <c r="E53"/>
      <c r="F53"/>
      <c r="G53"/>
      <c r="H53"/>
      <c r="I53"/>
    </row>
    <row r="54" spans="1:9" s="15" customFormat="1" x14ac:dyDescent="0.3">
      <c r="A54" s="168" t="s">
        <v>14</v>
      </c>
      <c r="B54" s="169" t="s">
        <v>368</v>
      </c>
      <c r="C54" s="170" t="s">
        <v>8</v>
      </c>
      <c r="D54" s="171">
        <v>1</v>
      </c>
      <c r="E54" s="161"/>
      <c r="F54" s="161"/>
      <c r="G54" s="161"/>
      <c r="H54" s="161"/>
      <c r="I54" s="161"/>
    </row>
    <row r="55" spans="1:9" s="15" customFormat="1" x14ac:dyDescent="0.3">
      <c r="A55" s="153" t="s">
        <v>28</v>
      </c>
      <c r="B55" s="154" t="s">
        <v>330</v>
      </c>
      <c r="C55" s="155" t="s">
        <v>8</v>
      </c>
      <c r="D55" s="156">
        <v>1</v>
      </c>
      <c r="E55" s="161"/>
      <c r="F55" s="161"/>
      <c r="G55" s="161"/>
      <c r="H55" s="161"/>
      <c r="I55" s="161"/>
    </row>
    <row r="56" spans="1:9" s="15" customFormat="1" x14ac:dyDescent="0.3">
      <c r="A56" s="153" t="s">
        <v>304</v>
      </c>
      <c r="B56" s="154" t="s">
        <v>303</v>
      </c>
      <c r="C56" s="155" t="s">
        <v>8</v>
      </c>
      <c r="D56" s="156">
        <v>4</v>
      </c>
      <c r="E56" s="161"/>
      <c r="F56" s="161"/>
      <c r="G56" s="161"/>
      <c r="H56" s="161"/>
      <c r="I56" s="161"/>
    </row>
    <row r="57" spans="1:9" s="15" customFormat="1" x14ac:dyDescent="0.3">
      <c r="A57" s="153" t="s">
        <v>18</v>
      </c>
      <c r="B57" s="154" t="s">
        <v>363</v>
      </c>
      <c r="C57" s="155" t="s">
        <v>8</v>
      </c>
      <c r="D57" s="156">
        <v>6</v>
      </c>
      <c r="E57" s="161"/>
      <c r="F57" s="161"/>
      <c r="G57" s="161"/>
      <c r="H57" s="161"/>
      <c r="I57" s="161"/>
    </row>
    <row r="58" spans="1:9" s="15" customFormat="1" x14ac:dyDescent="0.3">
      <c r="A58" s="153" t="s">
        <v>24</v>
      </c>
      <c r="B58" s="154" t="s">
        <v>364</v>
      </c>
      <c r="C58" s="155" t="s">
        <v>8</v>
      </c>
      <c r="D58" s="156">
        <v>3</v>
      </c>
      <c r="E58" s="161"/>
      <c r="F58" s="161"/>
      <c r="G58" s="161"/>
      <c r="H58" s="161"/>
      <c r="I58" s="161"/>
    </row>
    <row r="59" spans="1:9" s="15" customFormat="1" x14ac:dyDescent="0.3">
      <c r="A59" s="153" t="s">
        <v>224</v>
      </c>
      <c r="B59" s="154" t="s">
        <v>365</v>
      </c>
      <c r="C59" s="155" t="s">
        <v>8</v>
      </c>
      <c r="D59" s="156">
        <v>1</v>
      </c>
      <c r="E59" s="161"/>
      <c r="F59" s="161"/>
      <c r="G59" s="161"/>
      <c r="H59" s="161"/>
      <c r="I59" s="161"/>
    </row>
    <row r="60" spans="1:9" s="77" customFormat="1" x14ac:dyDescent="0.3">
      <c r="A60" s="157"/>
      <c r="B60" s="158"/>
      <c r="C60" s="159"/>
      <c r="D60" s="160"/>
      <c r="E60"/>
      <c r="F60"/>
      <c r="G60"/>
      <c r="H60"/>
      <c r="I60"/>
    </row>
    <row r="61" spans="1:9" s="15" customFormat="1" x14ac:dyDescent="0.3">
      <c r="A61" s="168" t="s">
        <v>14</v>
      </c>
      <c r="B61" s="169" t="s">
        <v>366</v>
      </c>
      <c r="C61" s="170" t="s">
        <v>8</v>
      </c>
      <c r="D61" s="171">
        <v>1</v>
      </c>
      <c r="E61" s="161"/>
      <c r="F61" s="161"/>
      <c r="G61" s="161"/>
      <c r="H61" s="161"/>
      <c r="I61" s="161"/>
    </row>
    <row r="62" spans="1:9" s="15" customFormat="1" x14ac:dyDescent="0.3">
      <c r="A62" s="153" t="s">
        <v>27</v>
      </c>
      <c r="B62" s="154" t="s">
        <v>334</v>
      </c>
      <c r="C62" s="155" t="s">
        <v>8</v>
      </c>
      <c r="D62" s="156">
        <v>1</v>
      </c>
      <c r="E62" s="161"/>
      <c r="F62" s="161"/>
      <c r="G62" s="161"/>
      <c r="H62" s="161"/>
      <c r="I62" s="161"/>
    </row>
    <row r="63" spans="1:9" s="15" customFormat="1" x14ac:dyDescent="0.3">
      <c r="A63" s="153" t="s">
        <v>304</v>
      </c>
      <c r="B63" s="154" t="s">
        <v>303</v>
      </c>
      <c r="C63" s="155" t="s">
        <v>8</v>
      </c>
      <c r="D63" s="156">
        <v>4</v>
      </c>
      <c r="E63" s="161"/>
      <c r="F63" s="161"/>
      <c r="G63" s="161"/>
      <c r="H63" s="161"/>
      <c r="I63" s="161"/>
    </row>
    <row r="64" spans="1:9" s="15" customFormat="1" x14ac:dyDescent="0.3">
      <c r="A64" s="153" t="s">
        <v>18</v>
      </c>
      <c r="B64" s="154" t="s">
        <v>363</v>
      </c>
      <c r="C64" s="155" t="s">
        <v>8</v>
      </c>
      <c r="D64" s="156">
        <v>6</v>
      </c>
      <c r="E64" s="161"/>
      <c r="F64" s="161"/>
      <c r="G64" s="161"/>
      <c r="H64" s="161"/>
      <c r="I64" s="161"/>
    </row>
    <row r="65" spans="1:9" s="77" customFormat="1" x14ac:dyDescent="0.3">
      <c r="A65" s="157"/>
      <c r="B65" s="158"/>
      <c r="C65" s="159"/>
      <c r="D65" s="160"/>
      <c r="E65"/>
      <c r="F65"/>
      <c r="G65"/>
      <c r="H65"/>
      <c r="I65"/>
    </row>
    <row r="66" spans="1:9" s="15" customFormat="1" ht="28.8" x14ac:dyDescent="0.3">
      <c r="A66" s="168" t="s">
        <v>77</v>
      </c>
      <c r="B66" s="169" t="s">
        <v>376</v>
      </c>
      <c r="C66" s="170" t="s">
        <v>8</v>
      </c>
      <c r="D66" s="171">
        <v>1</v>
      </c>
      <c r="E66" s="161"/>
      <c r="F66" s="161"/>
      <c r="G66" s="161"/>
      <c r="H66" s="161"/>
      <c r="I66" s="161"/>
    </row>
    <row r="67" spans="1:9" s="15" customFormat="1" x14ac:dyDescent="0.3">
      <c r="A67" s="153" t="s">
        <v>30</v>
      </c>
      <c r="B67" s="154" t="s">
        <v>338</v>
      </c>
      <c r="C67" s="155" t="s">
        <v>8</v>
      </c>
      <c r="D67" s="156">
        <v>1</v>
      </c>
      <c r="E67" s="161"/>
      <c r="F67" s="161"/>
      <c r="G67" s="161"/>
      <c r="H67" s="161"/>
      <c r="I67" s="161"/>
    </row>
    <row r="68" spans="1:9" s="15" customFormat="1" x14ac:dyDescent="0.3">
      <c r="A68" s="153" t="s">
        <v>304</v>
      </c>
      <c r="B68" s="154" t="s">
        <v>303</v>
      </c>
      <c r="C68" s="155" t="s">
        <v>8</v>
      </c>
      <c r="D68" s="172">
        <v>4</v>
      </c>
      <c r="E68" s="161"/>
      <c r="F68" s="161"/>
      <c r="G68" s="161"/>
      <c r="H68" s="161"/>
      <c r="I68" s="161"/>
    </row>
    <row r="69" spans="1:9" s="15" customFormat="1" x14ac:dyDescent="0.3">
      <c r="A69" s="153" t="s">
        <v>24</v>
      </c>
      <c r="B69" s="154" t="s">
        <v>25</v>
      </c>
      <c r="C69" s="155" t="s">
        <v>8</v>
      </c>
      <c r="D69" s="156">
        <v>15</v>
      </c>
      <c r="E69" s="161"/>
      <c r="F69" s="161"/>
      <c r="G69" s="161"/>
      <c r="H69" s="161"/>
      <c r="I69" s="161"/>
    </row>
    <row r="70" spans="1:9" s="77" customFormat="1" x14ac:dyDescent="0.3">
      <c r="A70" s="157"/>
      <c r="B70" s="158"/>
      <c r="C70" s="159"/>
      <c r="D70" s="160"/>
      <c r="E70"/>
      <c r="F70"/>
      <c r="G70"/>
      <c r="H70"/>
      <c r="I70"/>
    </row>
    <row r="71" spans="1:9" s="15" customFormat="1" ht="28.8" x14ac:dyDescent="0.3">
      <c r="A71" s="168" t="s">
        <v>77</v>
      </c>
      <c r="B71" s="169" t="s">
        <v>375</v>
      </c>
      <c r="C71" s="170" t="s">
        <v>8</v>
      </c>
      <c r="D71" s="171">
        <v>1</v>
      </c>
      <c r="E71" s="161"/>
      <c r="F71" s="161"/>
      <c r="G71" s="161"/>
      <c r="H71" s="161"/>
      <c r="I71" s="161"/>
    </row>
    <row r="72" spans="1:9" s="15" customFormat="1" x14ac:dyDescent="0.3">
      <c r="A72" s="153" t="s">
        <v>30</v>
      </c>
      <c r="B72" s="154" t="s">
        <v>338</v>
      </c>
      <c r="C72" s="155" t="s">
        <v>8</v>
      </c>
      <c r="D72" s="156">
        <v>1</v>
      </c>
      <c r="E72" s="161"/>
      <c r="F72" s="161"/>
      <c r="G72" s="161"/>
      <c r="H72" s="161"/>
      <c r="I72" s="161"/>
    </row>
    <row r="73" spans="1:9" s="15" customFormat="1" x14ac:dyDescent="0.3">
      <c r="A73" s="153" t="s">
        <v>304</v>
      </c>
      <c r="B73" s="154" t="s">
        <v>303</v>
      </c>
      <c r="C73" s="155" t="s">
        <v>8</v>
      </c>
      <c r="D73" s="172">
        <v>4</v>
      </c>
      <c r="E73" s="161"/>
      <c r="F73" s="161"/>
      <c r="G73" s="161"/>
      <c r="H73" s="161"/>
      <c r="I73" s="161"/>
    </row>
    <row r="74" spans="1:9" s="15" customFormat="1" x14ac:dyDescent="0.3">
      <c r="A74" s="153" t="s">
        <v>27</v>
      </c>
      <c r="B74" s="154" t="s">
        <v>353</v>
      </c>
      <c r="C74" s="155" t="s">
        <v>8</v>
      </c>
      <c r="D74" s="156">
        <v>3</v>
      </c>
      <c r="E74" s="161"/>
      <c r="F74" s="161"/>
      <c r="G74" s="161"/>
      <c r="H74" s="161"/>
      <c r="I74" s="161"/>
    </row>
    <row r="75" spans="1:9" s="15" customFormat="1" x14ac:dyDescent="0.3">
      <c r="A75" s="153" t="s">
        <v>28</v>
      </c>
      <c r="B75" s="154" t="s">
        <v>354</v>
      </c>
      <c r="C75" s="155" t="s">
        <v>8</v>
      </c>
      <c r="D75" s="156">
        <v>2</v>
      </c>
      <c r="E75" s="161"/>
      <c r="F75" s="161"/>
      <c r="G75" s="161"/>
      <c r="H75" s="161"/>
      <c r="I75" s="161"/>
    </row>
    <row r="76" spans="1:9" s="77" customFormat="1" x14ac:dyDescent="0.3">
      <c r="A76" s="157"/>
      <c r="B76" s="158"/>
      <c r="C76" s="159"/>
      <c r="D76" s="160"/>
      <c r="E76"/>
      <c r="F76"/>
      <c r="G76"/>
      <c r="H76"/>
      <c r="I76"/>
    </row>
    <row r="77" spans="1:9" s="77" customFormat="1" x14ac:dyDescent="0.3">
      <c r="A77" s="168" t="s">
        <v>15</v>
      </c>
      <c r="B77" s="169" t="s">
        <v>357</v>
      </c>
      <c r="C77" s="170" t="s">
        <v>8</v>
      </c>
      <c r="D77" s="171">
        <v>1</v>
      </c>
      <c r="E77"/>
      <c r="F77"/>
      <c r="G77"/>
      <c r="H77"/>
      <c r="I77"/>
    </row>
    <row r="78" spans="1:9" s="77" customFormat="1" x14ac:dyDescent="0.3">
      <c r="A78" s="153" t="s">
        <v>28</v>
      </c>
      <c r="B78" s="154" t="s">
        <v>330</v>
      </c>
      <c r="C78" s="155" t="s">
        <v>8</v>
      </c>
      <c r="D78" s="156">
        <v>1</v>
      </c>
      <c r="E78"/>
      <c r="F78"/>
      <c r="G78"/>
      <c r="H78"/>
      <c r="I78"/>
    </row>
    <row r="79" spans="1:9" s="77" customFormat="1" x14ac:dyDescent="0.3">
      <c r="A79" s="153" t="s">
        <v>304</v>
      </c>
      <c r="B79" s="154" t="s">
        <v>303</v>
      </c>
      <c r="C79" s="155" t="s">
        <v>8</v>
      </c>
      <c r="D79" s="156">
        <v>4</v>
      </c>
      <c r="E79"/>
      <c r="F79"/>
      <c r="G79"/>
      <c r="H79"/>
      <c r="I79"/>
    </row>
    <row r="80" spans="1:9" s="77" customFormat="1" x14ac:dyDescent="0.3">
      <c r="A80" s="153" t="s">
        <v>20</v>
      </c>
      <c r="B80" s="154" t="s">
        <v>358</v>
      </c>
      <c r="C80" s="155" t="s">
        <v>8</v>
      </c>
      <c r="D80" s="156">
        <v>5</v>
      </c>
      <c r="E80">
        <v>4</v>
      </c>
      <c r="F80"/>
      <c r="G80"/>
      <c r="H80"/>
      <c r="I80"/>
    </row>
    <row r="81" spans="1:9" s="77" customFormat="1" x14ac:dyDescent="0.3">
      <c r="A81" s="153" t="s">
        <v>18</v>
      </c>
      <c r="B81" s="154" t="s">
        <v>359</v>
      </c>
      <c r="C81" s="155" t="s">
        <v>8</v>
      </c>
      <c r="D81" s="156">
        <v>14</v>
      </c>
      <c r="E81">
        <v>1</v>
      </c>
      <c r="F81"/>
      <c r="G81"/>
      <c r="H81"/>
      <c r="I81"/>
    </row>
    <row r="82" spans="1:9" s="77" customFormat="1" x14ac:dyDescent="0.3">
      <c r="A82" s="153" t="s">
        <v>24</v>
      </c>
      <c r="B82" s="154" t="s">
        <v>360</v>
      </c>
      <c r="C82" s="155" t="s">
        <v>8</v>
      </c>
      <c r="D82" s="156">
        <v>2</v>
      </c>
      <c r="E82"/>
      <c r="F82"/>
      <c r="G82"/>
      <c r="H82"/>
      <c r="I82"/>
    </row>
    <row r="83" spans="1:9" s="77" customFormat="1" x14ac:dyDescent="0.3">
      <c r="A83" s="153" t="s">
        <v>224</v>
      </c>
      <c r="B83" s="154" t="s">
        <v>361</v>
      </c>
      <c r="C83" s="155" t="s">
        <v>8</v>
      </c>
      <c r="D83" s="156">
        <v>1</v>
      </c>
      <c r="E83"/>
      <c r="F83"/>
      <c r="G83"/>
      <c r="H83"/>
      <c r="I83"/>
    </row>
    <row r="84" spans="1:9" s="77" customFormat="1" x14ac:dyDescent="0.3">
      <c r="A84" s="157"/>
      <c r="B84" s="158"/>
      <c r="C84" s="159"/>
      <c r="D84" s="160"/>
      <c r="E84"/>
      <c r="F84"/>
      <c r="G84"/>
      <c r="H84"/>
      <c r="I84"/>
    </row>
    <row r="85" spans="1:9" s="77" customFormat="1" ht="28.8" x14ac:dyDescent="0.3">
      <c r="A85" s="168" t="s">
        <v>15</v>
      </c>
      <c r="B85" s="169" t="s">
        <v>375</v>
      </c>
      <c r="C85" s="170" t="s">
        <v>8</v>
      </c>
      <c r="D85" s="171">
        <v>1</v>
      </c>
      <c r="E85"/>
      <c r="F85"/>
      <c r="G85"/>
      <c r="H85"/>
      <c r="I85"/>
    </row>
    <row r="86" spans="1:9" s="77" customFormat="1" x14ac:dyDescent="0.3">
      <c r="A86" s="153" t="s">
        <v>29</v>
      </c>
      <c r="B86" s="154" t="s">
        <v>355</v>
      </c>
      <c r="C86" s="155" t="s">
        <v>8</v>
      </c>
      <c r="D86" s="172">
        <v>1</v>
      </c>
      <c r="E86"/>
      <c r="F86"/>
      <c r="G86"/>
      <c r="H86"/>
      <c r="I86"/>
    </row>
    <row r="87" spans="1:9" s="77" customFormat="1" x14ac:dyDescent="0.3">
      <c r="A87" s="153" t="s">
        <v>304</v>
      </c>
      <c r="B87" s="154" t="s">
        <v>303</v>
      </c>
      <c r="C87" s="155" t="s">
        <v>8</v>
      </c>
      <c r="D87" s="172">
        <v>4</v>
      </c>
      <c r="E87"/>
      <c r="F87"/>
      <c r="G87"/>
      <c r="H87"/>
      <c r="I87"/>
    </row>
    <row r="88" spans="1:9" s="77" customFormat="1" ht="43.2" x14ac:dyDescent="0.3">
      <c r="A88" s="153" t="s">
        <v>32</v>
      </c>
      <c r="B88" s="154" t="s">
        <v>322</v>
      </c>
      <c r="C88" s="155" t="s">
        <v>8</v>
      </c>
      <c r="D88" s="156">
        <v>3</v>
      </c>
      <c r="E88"/>
      <c r="F88"/>
      <c r="G88"/>
      <c r="H88"/>
      <c r="I88"/>
    </row>
    <row r="89" spans="1:9" s="77" customFormat="1" ht="43.2" x14ac:dyDescent="0.3">
      <c r="A89" s="153" t="s">
        <v>33</v>
      </c>
      <c r="B89" s="154" t="s">
        <v>323</v>
      </c>
      <c r="C89" s="155" t="s">
        <v>8</v>
      </c>
      <c r="D89" s="156">
        <v>2</v>
      </c>
      <c r="E89"/>
      <c r="F89"/>
      <c r="G89"/>
      <c r="H89"/>
      <c r="I89"/>
    </row>
    <row r="90" spans="1:9" s="77" customFormat="1" ht="28.8" x14ac:dyDescent="0.3">
      <c r="A90" s="153" t="s">
        <v>18</v>
      </c>
      <c r="B90" s="154" t="s">
        <v>324</v>
      </c>
      <c r="C90" s="155" t="s">
        <v>8</v>
      </c>
      <c r="D90" s="156">
        <v>19</v>
      </c>
      <c r="E90"/>
      <c r="F90"/>
      <c r="G90"/>
      <c r="H90"/>
      <c r="I90"/>
    </row>
    <row r="91" spans="1:9" s="77" customFormat="1" x14ac:dyDescent="0.3">
      <c r="A91" s="153" t="s">
        <v>26</v>
      </c>
      <c r="B91" s="154" t="s">
        <v>325</v>
      </c>
      <c r="C91" s="155" t="s">
        <v>8</v>
      </c>
      <c r="D91" s="156">
        <v>2</v>
      </c>
      <c r="E91"/>
      <c r="F91"/>
      <c r="G91"/>
      <c r="H91"/>
      <c r="I91"/>
    </row>
    <row r="92" spans="1:9" s="77" customFormat="1" x14ac:dyDescent="0.3">
      <c r="A92" s="153" t="s">
        <v>23</v>
      </c>
      <c r="B92" s="154" t="s">
        <v>326</v>
      </c>
      <c r="C92" s="155" t="s">
        <v>8</v>
      </c>
      <c r="D92" s="156">
        <v>1</v>
      </c>
      <c r="E92"/>
      <c r="F92"/>
      <c r="G92"/>
      <c r="H92"/>
      <c r="I92"/>
    </row>
    <row r="93" spans="1:9" s="77" customFormat="1" x14ac:dyDescent="0.3">
      <c r="A93" s="157"/>
      <c r="B93" s="158"/>
      <c r="C93" s="159"/>
      <c r="D93" s="160"/>
      <c r="E93"/>
      <c r="F93"/>
      <c r="G93"/>
      <c r="H93"/>
      <c r="I93"/>
    </row>
    <row r="94" spans="1:9" s="77" customFormat="1" x14ac:dyDescent="0.3">
      <c r="A94" s="168" t="s">
        <v>15</v>
      </c>
      <c r="B94" s="169" t="s">
        <v>351</v>
      </c>
      <c r="C94" s="170" t="s">
        <v>8</v>
      </c>
      <c r="D94" s="171">
        <v>1</v>
      </c>
      <c r="E94"/>
      <c r="F94"/>
      <c r="G94"/>
      <c r="H94"/>
      <c r="I94"/>
    </row>
    <row r="95" spans="1:9" s="77" customFormat="1" x14ac:dyDescent="0.3">
      <c r="A95" s="153" t="s">
        <v>28</v>
      </c>
      <c r="B95" s="154" t="s">
        <v>330</v>
      </c>
      <c r="C95" s="155" t="s">
        <v>8</v>
      </c>
      <c r="D95" s="156">
        <v>1</v>
      </c>
      <c r="E95"/>
      <c r="F95"/>
      <c r="G95"/>
      <c r="H95"/>
      <c r="I95"/>
    </row>
    <row r="96" spans="1:9" s="77" customFormat="1" x14ac:dyDescent="0.3">
      <c r="A96" s="153" t="s">
        <v>304</v>
      </c>
      <c r="B96" s="154" t="s">
        <v>303</v>
      </c>
      <c r="C96" s="155" t="s">
        <v>8</v>
      </c>
      <c r="D96" s="156">
        <v>4</v>
      </c>
      <c r="E96"/>
      <c r="F96"/>
      <c r="G96"/>
      <c r="H96"/>
      <c r="I96"/>
    </row>
    <row r="97" spans="1:9" s="77" customFormat="1" ht="43.2" x14ac:dyDescent="0.3">
      <c r="A97" s="153" t="s">
        <v>32</v>
      </c>
      <c r="B97" s="154" t="s">
        <v>322</v>
      </c>
      <c r="C97" s="155" t="s">
        <v>8</v>
      </c>
      <c r="D97" s="156">
        <v>3</v>
      </c>
      <c r="E97"/>
      <c r="F97"/>
      <c r="G97"/>
      <c r="H97"/>
      <c r="I97"/>
    </row>
    <row r="98" spans="1:9" s="77" customFormat="1" x14ac:dyDescent="0.3">
      <c r="A98" s="153" t="s">
        <v>18</v>
      </c>
      <c r="B98" s="154" t="s">
        <v>333</v>
      </c>
      <c r="C98" s="155" t="s">
        <v>8</v>
      </c>
      <c r="D98" s="156">
        <v>21</v>
      </c>
      <c r="E98"/>
      <c r="F98"/>
      <c r="G98"/>
      <c r="H98"/>
      <c r="I98"/>
    </row>
    <row r="99" spans="1:9" s="77" customFormat="1" x14ac:dyDescent="0.3">
      <c r="A99" s="153" t="s">
        <v>23</v>
      </c>
      <c r="B99" s="154" t="s">
        <v>326</v>
      </c>
      <c r="C99" s="155" t="s">
        <v>8</v>
      </c>
      <c r="D99" s="156">
        <v>1</v>
      </c>
      <c r="E99"/>
      <c r="F99"/>
      <c r="G99"/>
      <c r="H99"/>
      <c r="I99"/>
    </row>
    <row r="100" spans="1:9" s="77" customFormat="1" x14ac:dyDescent="0.3">
      <c r="A100" s="157"/>
      <c r="B100" s="158"/>
      <c r="C100" s="159"/>
      <c r="D100" s="160"/>
      <c r="E100"/>
      <c r="F100"/>
      <c r="G100"/>
      <c r="H100"/>
      <c r="I100"/>
    </row>
    <row r="101" spans="1:9" s="15" customFormat="1" x14ac:dyDescent="0.3">
      <c r="A101" s="164" t="s">
        <v>16</v>
      </c>
      <c r="B101" s="165" t="s">
        <v>352</v>
      </c>
      <c r="C101" s="166" t="s">
        <v>8</v>
      </c>
      <c r="D101" s="167">
        <v>1</v>
      </c>
      <c r="E101" s="161"/>
      <c r="F101" s="161"/>
      <c r="G101" s="161"/>
      <c r="H101" s="161"/>
      <c r="I101" s="161"/>
    </row>
    <row r="102" spans="1:9" s="15" customFormat="1" x14ac:dyDescent="0.3">
      <c r="A102" s="149" t="s">
        <v>28</v>
      </c>
      <c r="B102" s="150" t="s">
        <v>330</v>
      </c>
      <c r="C102" s="151" t="s">
        <v>8</v>
      </c>
      <c r="D102" s="152">
        <v>1</v>
      </c>
      <c r="E102" s="161"/>
      <c r="F102" s="161"/>
      <c r="G102" s="161"/>
      <c r="H102" s="161"/>
      <c r="I102" s="161"/>
    </row>
    <row r="103" spans="1:9" s="15" customFormat="1" x14ac:dyDescent="0.3">
      <c r="A103" s="149" t="s">
        <v>304</v>
      </c>
      <c r="B103" s="150" t="s">
        <v>303</v>
      </c>
      <c r="C103" s="151" t="s">
        <v>8</v>
      </c>
      <c r="D103" s="152">
        <v>4</v>
      </c>
      <c r="E103" s="161"/>
      <c r="F103" s="161"/>
      <c r="G103" s="161"/>
      <c r="H103" s="161"/>
      <c r="I103" s="161"/>
    </row>
    <row r="104" spans="1:9" s="15" customFormat="1" x14ac:dyDescent="0.3">
      <c r="A104" s="149" t="s">
        <v>24</v>
      </c>
      <c r="B104" s="150" t="s">
        <v>356</v>
      </c>
      <c r="C104" s="151" t="s">
        <v>8</v>
      </c>
      <c r="D104" s="152">
        <v>19</v>
      </c>
      <c r="E104" s="161"/>
      <c r="F104" s="161"/>
      <c r="G104" s="161"/>
      <c r="H104" s="161"/>
      <c r="I104" s="161"/>
    </row>
    <row r="105" spans="1:9" s="77" customFormat="1" x14ac:dyDescent="0.3">
      <c r="A105" s="157"/>
      <c r="B105" s="158"/>
      <c r="C105" s="159"/>
      <c r="D105" s="160"/>
      <c r="E105"/>
      <c r="F105"/>
      <c r="G105"/>
      <c r="H105"/>
      <c r="I105"/>
    </row>
    <row r="106" spans="1:9" s="15" customFormat="1" ht="28.8" x14ac:dyDescent="0.3">
      <c r="A106" s="168" t="s">
        <v>77</v>
      </c>
      <c r="B106" s="169" t="s">
        <v>319</v>
      </c>
      <c r="C106" s="170" t="s">
        <v>8</v>
      </c>
      <c r="D106" s="171">
        <v>1</v>
      </c>
      <c r="E106" s="161"/>
      <c r="F106" s="161"/>
      <c r="G106" s="161"/>
      <c r="H106" s="161"/>
      <c r="I106" s="161"/>
    </row>
    <row r="107" spans="1:9" s="15" customFormat="1" x14ac:dyDescent="0.3">
      <c r="A107" s="153" t="s">
        <v>304</v>
      </c>
      <c r="B107" s="154" t="s">
        <v>303</v>
      </c>
      <c r="C107" s="155" t="s">
        <v>8</v>
      </c>
      <c r="D107" s="156">
        <v>4</v>
      </c>
      <c r="E107" s="161"/>
      <c r="F107" s="161"/>
      <c r="G107" s="161"/>
      <c r="H107" s="161"/>
      <c r="I107" s="161"/>
    </row>
    <row r="108" spans="1:9" s="15" customFormat="1" x14ac:dyDescent="0.3">
      <c r="A108" s="153" t="s">
        <v>29</v>
      </c>
      <c r="B108" s="154" t="s">
        <v>327</v>
      </c>
      <c r="C108" s="155" t="s">
        <v>8</v>
      </c>
      <c r="D108" s="156">
        <v>1</v>
      </c>
      <c r="E108" s="161"/>
      <c r="F108" s="161"/>
      <c r="G108" s="161"/>
      <c r="H108" s="161"/>
      <c r="I108" s="161"/>
    </row>
    <row r="109" spans="1:9" s="15" customFormat="1" x14ac:dyDescent="0.3">
      <c r="A109" s="153" t="s">
        <v>28</v>
      </c>
      <c r="B109" s="154" t="s">
        <v>328</v>
      </c>
      <c r="C109" s="155" t="s">
        <v>8</v>
      </c>
      <c r="D109" s="156">
        <v>5</v>
      </c>
      <c r="E109" s="161"/>
      <c r="F109" s="161"/>
      <c r="G109" s="161"/>
      <c r="H109" s="161"/>
      <c r="I109" s="161"/>
    </row>
    <row r="110" spans="1:9" s="15" customFormat="1" x14ac:dyDescent="0.3">
      <c r="A110" s="153" t="s">
        <v>27</v>
      </c>
      <c r="B110" s="154" t="s">
        <v>329</v>
      </c>
      <c r="C110" s="155" t="s">
        <v>8</v>
      </c>
      <c r="D110" s="156">
        <v>4</v>
      </c>
      <c r="E110" s="161"/>
      <c r="F110" s="161"/>
      <c r="G110" s="161"/>
      <c r="H110" s="161"/>
      <c r="I110" s="161"/>
    </row>
    <row r="111" spans="1:9" s="15" customFormat="1" x14ac:dyDescent="0.3">
      <c r="A111" s="153" t="s">
        <v>30</v>
      </c>
      <c r="B111" s="154" t="s">
        <v>370</v>
      </c>
      <c r="C111" s="155" t="s">
        <v>8</v>
      </c>
      <c r="D111" s="156">
        <v>2</v>
      </c>
      <c r="E111" s="161"/>
      <c r="F111" s="161"/>
      <c r="G111" s="161"/>
      <c r="H111" s="161"/>
      <c r="I111" s="161"/>
    </row>
    <row r="112" spans="1:9" s="115" customFormat="1" x14ac:dyDescent="0.3">
      <c r="A112" s="162"/>
      <c r="B112" s="158"/>
      <c r="C112" s="159"/>
      <c r="D112" s="163"/>
    </row>
  </sheetData>
  <autoFilter ref="A1:A115" xr:uid="{00000000-0009-0000-0000-000001000000}"/>
  <pageMargins left="0.511811024" right="0.511811024" top="0.78740157499999996" bottom="0.78740157499999996" header="0.31496062000000002" footer="0.31496062000000002"/>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
  <sheetViews>
    <sheetView workbookViewId="0">
      <selection activeCell="B13" sqref="B13"/>
    </sheetView>
  </sheetViews>
  <sheetFormatPr defaultRowHeight="14.4" x14ac:dyDescent="0.3"/>
  <cols>
    <col min="1" max="1" width="12.5546875" customWidth="1"/>
    <col min="2" max="2" width="80.6640625" customWidth="1"/>
    <col min="4" max="4" width="33.109375" customWidth="1"/>
    <col min="5" max="5" width="14.44140625" customWidth="1"/>
  </cols>
  <sheetData>
    <row r="1" spans="1:9" ht="33" customHeight="1" x14ac:dyDescent="0.3">
      <c r="A1" s="4"/>
      <c r="B1" s="173" t="s">
        <v>378</v>
      </c>
      <c r="C1" s="4"/>
      <c r="D1" s="4" t="s">
        <v>379</v>
      </c>
      <c r="E1" s="4" t="s">
        <v>380</v>
      </c>
    </row>
    <row r="2" spans="1:9" s="77" customFormat="1" ht="28.8" x14ac:dyDescent="0.3">
      <c r="A2" s="153" t="s">
        <v>58</v>
      </c>
      <c r="B2" s="174" t="s">
        <v>259</v>
      </c>
      <c r="C2" s="170" t="s">
        <v>8</v>
      </c>
      <c r="D2" s="175" t="s">
        <v>382</v>
      </c>
      <c r="E2" s="171">
        <f>(((46+2+2)*2)*3)*1.3</f>
        <v>390</v>
      </c>
      <c r="F2"/>
      <c r="G2"/>
      <c r="H2"/>
      <c r="I2"/>
    </row>
    <row r="3" spans="1:9" s="77" customFormat="1" ht="28.8" x14ac:dyDescent="0.3">
      <c r="A3" s="153" t="s">
        <v>58</v>
      </c>
      <c r="B3" s="174" t="s">
        <v>260</v>
      </c>
      <c r="C3" s="155" t="s">
        <v>38</v>
      </c>
      <c r="D3" s="171" t="s">
        <v>381</v>
      </c>
      <c r="E3" s="171">
        <f>(((46+2+2)*2)*1.3)</f>
        <v>130</v>
      </c>
      <c r="F3"/>
      <c r="G3"/>
      <c r="H3"/>
      <c r="I3"/>
    </row>
    <row r="4" spans="1:9" s="77" customFormat="1" ht="28.8" x14ac:dyDescent="0.3">
      <c r="A4" s="153" t="s">
        <v>59</v>
      </c>
      <c r="B4" s="174" t="s">
        <v>261</v>
      </c>
      <c r="C4" s="155" t="s">
        <v>38</v>
      </c>
      <c r="D4" s="171" t="s">
        <v>381</v>
      </c>
      <c r="E4" s="171">
        <f>(((46+2+2)*2)*1.3)</f>
        <v>130</v>
      </c>
      <c r="F4"/>
      <c r="G4"/>
      <c r="H4"/>
      <c r="I4"/>
    </row>
    <row r="5" spans="1:9" s="77" customFormat="1" x14ac:dyDescent="0.3">
      <c r="A5" s="157"/>
      <c r="B5" s="158"/>
      <c r="C5" s="159"/>
      <c r="D5" s="160"/>
      <c r="E5" s="160"/>
      <c r="F5"/>
      <c r="G5"/>
      <c r="H5"/>
      <c r="I5"/>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41"/>
  <sheetViews>
    <sheetView showGridLines="0" topLeftCell="A29" zoomScaleNormal="100" workbookViewId="0">
      <selection activeCell="K18" sqref="K18"/>
    </sheetView>
  </sheetViews>
  <sheetFormatPr defaultRowHeight="14.4" x14ac:dyDescent="0.3"/>
  <cols>
    <col min="1" max="1" width="9.109375" style="27"/>
    <col min="2" max="2" width="39.33203125" style="27" customWidth="1"/>
    <col min="3" max="3" width="12.6640625" style="27" customWidth="1"/>
    <col min="4" max="5" width="11.6640625" style="27" customWidth="1"/>
    <col min="6" max="8" width="13" style="27" customWidth="1"/>
    <col min="9" max="9" width="13.109375" style="27" customWidth="1"/>
    <col min="10" max="246" width="9.109375" style="27"/>
    <col min="247" max="247" width="39.33203125" style="27" customWidth="1"/>
    <col min="248" max="248" width="12.6640625" style="27" customWidth="1"/>
    <col min="249" max="251" width="11.6640625" style="27" customWidth="1"/>
    <col min="252" max="252" width="13" style="27" customWidth="1"/>
    <col min="253" max="253" width="13.109375" style="27" customWidth="1"/>
    <col min="254" max="254" width="12.109375" style="27" customWidth="1"/>
    <col min="255" max="255" width="9.88671875" style="27" bestFit="1" customWidth="1"/>
    <col min="256" max="502" width="9.109375" style="27"/>
    <col min="503" max="503" width="39.33203125" style="27" customWidth="1"/>
    <col min="504" max="504" width="12.6640625" style="27" customWidth="1"/>
    <col min="505" max="507" width="11.6640625" style="27" customWidth="1"/>
    <col min="508" max="508" width="13" style="27" customWidth="1"/>
    <col min="509" max="509" width="13.109375" style="27" customWidth="1"/>
    <col min="510" max="510" width="12.109375" style="27" customWidth="1"/>
    <col min="511" max="511" width="9.88671875" style="27" bestFit="1" customWidth="1"/>
    <col min="512" max="758" width="9.109375" style="27"/>
    <col min="759" max="759" width="39.33203125" style="27" customWidth="1"/>
    <col min="760" max="760" width="12.6640625" style="27" customWidth="1"/>
    <col min="761" max="763" width="11.6640625" style="27" customWidth="1"/>
    <col min="764" max="764" width="13" style="27" customWidth="1"/>
    <col min="765" max="765" width="13.109375" style="27" customWidth="1"/>
    <col min="766" max="766" width="12.109375" style="27" customWidth="1"/>
    <col min="767" max="767" width="9.88671875" style="27" bestFit="1" customWidth="1"/>
    <col min="768" max="1014" width="9.109375" style="27"/>
    <col min="1015" max="1015" width="39.33203125" style="27" customWidth="1"/>
    <col min="1016" max="1016" width="12.6640625" style="27" customWidth="1"/>
    <col min="1017" max="1019" width="11.6640625" style="27" customWidth="1"/>
    <col min="1020" max="1020" width="13" style="27" customWidth="1"/>
    <col min="1021" max="1021" width="13.109375" style="27" customWidth="1"/>
    <col min="1022" max="1022" width="12.109375" style="27" customWidth="1"/>
    <col min="1023" max="1023" width="9.88671875" style="27" bestFit="1" customWidth="1"/>
    <col min="1024" max="1270" width="9.109375" style="27"/>
    <col min="1271" max="1271" width="39.33203125" style="27" customWidth="1"/>
    <col min="1272" max="1272" width="12.6640625" style="27" customWidth="1"/>
    <col min="1273" max="1275" width="11.6640625" style="27" customWidth="1"/>
    <col min="1276" max="1276" width="13" style="27" customWidth="1"/>
    <col min="1277" max="1277" width="13.109375" style="27" customWidth="1"/>
    <col min="1278" max="1278" width="12.109375" style="27" customWidth="1"/>
    <col min="1279" max="1279" width="9.88671875" style="27" bestFit="1" customWidth="1"/>
    <col min="1280" max="1526" width="9.109375" style="27"/>
    <col min="1527" max="1527" width="39.33203125" style="27" customWidth="1"/>
    <col min="1528" max="1528" width="12.6640625" style="27" customWidth="1"/>
    <col min="1529" max="1531" width="11.6640625" style="27" customWidth="1"/>
    <col min="1532" max="1532" width="13" style="27" customWidth="1"/>
    <col min="1533" max="1533" width="13.109375" style="27" customWidth="1"/>
    <col min="1534" max="1534" width="12.109375" style="27" customWidth="1"/>
    <col min="1535" max="1535" width="9.88671875" style="27" bestFit="1" customWidth="1"/>
    <col min="1536" max="1782" width="9.109375" style="27"/>
    <col min="1783" max="1783" width="39.33203125" style="27" customWidth="1"/>
    <col min="1784" max="1784" width="12.6640625" style="27" customWidth="1"/>
    <col min="1785" max="1787" width="11.6640625" style="27" customWidth="1"/>
    <col min="1788" max="1788" width="13" style="27" customWidth="1"/>
    <col min="1789" max="1789" width="13.109375" style="27" customWidth="1"/>
    <col min="1790" max="1790" width="12.109375" style="27" customWidth="1"/>
    <col min="1791" max="1791" width="9.88671875" style="27" bestFit="1" customWidth="1"/>
    <col min="1792" max="2038" width="9.109375" style="27"/>
    <col min="2039" max="2039" width="39.33203125" style="27" customWidth="1"/>
    <col min="2040" max="2040" width="12.6640625" style="27" customWidth="1"/>
    <col min="2041" max="2043" width="11.6640625" style="27" customWidth="1"/>
    <col min="2044" max="2044" width="13" style="27" customWidth="1"/>
    <col min="2045" max="2045" width="13.109375" style="27" customWidth="1"/>
    <col min="2046" max="2046" width="12.109375" style="27" customWidth="1"/>
    <col min="2047" max="2047" width="9.88671875" style="27" bestFit="1" customWidth="1"/>
    <col min="2048" max="2294" width="9.109375" style="27"/>
    <col min="2295" max="2295" width="39.33203125" style="27" customWidth="1"/>
    <col min="2296" max="2296" width="12.6640625" style="27" customWidth="1"/>
    <col min="2297" max="2299" width="11.6640625" style="27" customWidth="1"/>
    <col min="2300" max="2300" width="13" style="27" customWidth="1"/>
    <col min="2301" max="2301" width="13.109375" style="27" customWidth="1"/>
    <col min="2302" max="2302" width="12.109375" style="27" customWidth="1"/>
    <col min="2303" max="2303" width="9.88671875" style="27" bestFit="1" customWidth="1"/>
    <col min="2304" max="2550" width="9.109375" style="27"/>
    <col min="2551" max="2551" width="39.33203125" style="27" customWidth="1"/>
    <col min="2552" max="2552" width="12.6640625" style="27" customWidth="1"/>
    <col min="2553" max="2555" width="11.6640625" style="27" customWidth="1"/>
    <col min="2556" max="2556" width="13" style="27" customWidth="1"/>
    <col min="2557" max="2557" width="13.109375" style="27" customWidth="1"/>
    <col min="2558" max="2558" width="12.109375" style="27" customWidth="1"/>
    <col min="2559" max="2559" width="9.88671875" style="27" bestFit="1" customWidth="1"/>
    <col min="2560" max="2806" width="9.109375" style="27"/>
    <col min="2807" max="2807" width="39.33203125" style="27" customWidth="1"/>
    <col min="2808" max="2808" width="12.6640625" style="27" customWidth="1"/>
    <col min="2809" max="2811" width="11.6640625" style="27" customWidth="1"/>
    <col min="2812" max="2812" width="13" style="27" customWidth="1"/>
    <col min="2813" max="2813" width="13.109375" style="27" customWidth="1"/>
    <col min="2814" max="2814" width="12.109375" style="27" customWidth="1"/>
    <col min="2815" max="2815" width="9.88671875" style="27" bestFit="1" customWidth="1"/>
    <col min="2816" max="3062" width="9.109375" style="27"/>
    <col min="3063" max="3063" width="39.33203125" style="27" customWidth="1"/>
    <col min="3064" max="3064" width="12.6640625" style="27" customWidth="1"/>
    <col min="3065" max="3067" width="11.6640625" style="27" customWidth="1"/>
    <col min="3068" max="3068" width="13" style="27" customWidth="1"/>
    <col min="3069" max="3069" width="13.109375" style="27" customWidth="1"/>
    <col min="3070" max="3070" width="12.109375" style="27" customWidth="1"/>
    <col min="3071" max="3071" width="9.88671875" style="27" bestFit="1" customWidth="1"/>
    <col min="3072" max="3318" width="9.109375" style="27"/>
    <col min="3319" max="3319" width="39.33203125" style="27" customWidth="1"/>
    <col min="3320" max="3320" width="12.6640625" style="27" customWidth="1"/>
    <col min="3321" max="3323" width="11.6640625" style="27" customWidth="1"/>
    <col min="3324" max="3324" width="13" style="27" customWidth="1"/>
    <col min="3325" max="3325" width="13.109375" style="27" customWidth="1"/>
    <col min="3326" max="3326" width="12.109375" style="27" customWidth="1"/>
    <col min="3327" max="3327" width="9.88671875" style="27" bestFit="1" customWidth="1"/>
    <col min="3328" max="3574" width="9.109375" style="27"/>
    <col min="3575" max="3575" width="39.33203125" style="27" customWidth="1"/>
    <col min="3576" max="3576" width="12.6640625" style="27" customWidth="1"/>
    <col min="3577" max="3579" width="11.6640625" style="27" customWidth="1"/>
    <col min="3580" max="3580" width="13" style="27" customWidth="1"/>
    <col min="3581" max="3581" width="13.109375" style="27" customWidth="1"/>
    <col min="3582" max="3582" width="12.109375" style="27" customWidth="1"/>
    <col min="3583" max="3583" width="9.88671875" style="27" bestFit="1" customWidth="1"/>
    <col min="3584" max="3830" width="9.109375" style="27"/>
    <col min="3831" max="3831" width="39.33203125" style="27" customWidth="1"/>
    <col min="3832" max="3832" width="12.6640625" style="27" customWidth="1"/>
    <col min="3833" max="3835" width="11.6640625" style="27" customWidth="1"/>
    <col min="3836" max="3836" width="13" style="27" customWidth="1"/>
    <col min="3837" max="3837" width="13.109375" style="27" customWidth="1"/>
    <col min="3838" max="3838" width="12.109375" style="27" customWidth="1"/>
    <col min="3839" max="3839" width="9.88671875" style="27" bestFit="1" customWidth="1"/>
    <col min="3840" max="4086" width="9.109375" style="27"/>
    <col min="4087" max="4087" width="39.33203125" style="27" customWidth="1"/>
    <col min="4088" max="4088" width="12.6640625" style="27" customWidth="1"/>
    <col min="4089" max="4091" width="11.6640625" style="27" customWidth="1"/>
    <col min="4092" max="4092" width="13" style="27" customWidth="1"/>
    <col min="4093" max="4093" width="13.109375" style="27" customWidth="1"/>
    <col min="4094" max="4094" width="12.109375" style="27" customWidth="1"/>
    <col min="4095" max="4095" width="9.88671875" style="27" bestFit="1" customWidth="1"/>
    <col min="4096" max="4342" width="9.109375" style="27"/>
    <col min="4343" max="4343" width="39.33203125" style="27" customWidth="1"/>
    <col min="4344" max="4344" width="12.6640625" style="27" customWidth="1"/>
    <col min="4345" max="4347" width="11.6640625" style="27" customWidth="1"/>
    <col min="4348" max="4348" width="13" style="27" customWidth="1"/>
    <col min="4349" max="4349" width="13.109375" style="27" customWidth="1"/>
    <col min="4350" max="4350" width="12.109375" style="27" customWidth="1"/>
    <col min="4351" max="4351" width="9.88671875" style="27" bestFit="1" customWidth="1"/>
    <col min="4352" max="4598" width="9.109375" style="27"/>
    <col min="4599" max="4599" width="39.33203125" style="27" customWidth="1"/>
    <col min="4600" max="4600" width="12.6640625" style="27" customWidth="1"/>
    <col min="4601" max="4603" width="11.6640625" style="27" customWidth="1"/>
    <col min="4604" max="4604" width="13" style="27" customWidth="1"/>
    <col min="4605" max="4605" width="13.109375" style="27" customWidth="1"/>
    <col min="4606" max="4606" width="12.109375" style="27" customWidth="1"/>
    <col min="4607" max="4607" width="9.88671875" style="27" bestFit="1" customWidth="1"/>
    <col min="4608" max="4854" width="9.109375" style="27"/>
    <col min="4855" max="4855" width="39.33203125" style="27" customWidth="1"/>
    <col min="4856" max="4856" width="12.6640625" style="27" customWidth="1"/>
    <col min="4857" max="4859" width="11.6640625" style="27" customWidth="1"/>
    <col min="4860" max="4860" width="13" style="27" customWidth="1"/>
    <col min="4861" max="4861" width="13.109375" style="27" customWidth="1"/>
    <col min="4862" max="4862" width="12.109375" style="27" customWidth="1"/>
    <col min="4863" max="4863" width="9.88671875" style="27" bestFit="1" customWidth="1"/>
    <col min="4864" max="5110" width="9.109375" style="27"/>
    <col min="5111" max="5111" width="39.33203125" style="27" customWidth="1"/>
    <col min="5112" max="5112" width="12.6640625" style="27" customWidth="1"/>
    <col min="5113" max="5115" width="11.6640625" style="27" customWidth="1"/>
    <col min="5116" max="5116" width="13" style="27" customWidth="1"/>
    <col min="5117" max="5117" width="13.109375" style="27" customWidth="1"/>
    <col min="5118" max="5118" width="12.109375" style="27" customWidth="1"/>
    <col min="5119" max="5119" width="9.88671875" style="27" bestFit="1" customWidth="1"/>
    <col min="5120" max="5366" width="9.109375" style="27"/>
    <col min="5367" max="5367" width="39.33203125" style="27" customWidth="1"/>
    <col min="5368" max="5368" width="12.6640625" style="27" customWidth="1"/>
    <col min="5369" max="5371" width="11.6640625" style="27" customWidth="1"/>
    <col min="5372" max="5372" width="13" style="27" customWidth="1"/>
    <col min="5373" max="5373" width="13.109375" style="27" customWidth="1"/>
    <col min="5374" max="5374" width="12.109375" style="27" customWidth="1"/>
    <col min="5375" max="5375" width="9.88671875" style="27" bestFit="1" customWidth="1"/>
    <col min="5376" max="5622" width="9.109375" style="27"/>
    <col min="5623" max="5623" width="39.33203125" style="27" customWidth="1"/>
    <col min="5624" max="5624" width="12.6640625" style="27" customWidth="1"/>
    <col min="5625" max="5627" width="11.6640625" style="27" customWidth="1"/>
    <col min="5628" max="5628" width="13" style="27" customWidth="1"/>
    <col min="5629" max="5629" width="13.109375" style="27" customWidth="1"/>
    <col min="5630" max="5630" width="12.109375" style="27" customWidth="1"/>
    <col min="5631" max="5631" width="9.88671875" style="27" bestFit="1" customWidth="1"/>
    <col min="5632" max="5878" width="9.109375" style="27"/>
    <col min="5879" max="5879" width="39.33203125" style="27" customWidth="1"/>
    <col min="5880" max="5880" width="12.6640625" style="27" customWidth="1"/>
    <col min="5881" max="5883" width="11.6640625" style="27" customWidth="1"/>
    <col min="5884" max="5884" width="13" style="27" customWidth="1"/>
    <col min="5885" max="5885" width="13.109375" style="27" customWidth="1"/>
    <col min="5886" max="5886" width="12.109375" style="27" customWidth="1"/>
    <col min="5887" max="5887" width="9.88671875" style="27" bestFit="1" customWidth="1"/>
    <col min="5888" max="6134" width="9.109375" style="27"/>
    <col min="6135" max="6135" width="39.33203125" style="27" customWidth="1"/>
    <col min="6136" max="6136" width="12.6640625" style="27" customWidth="1"/>
    <col min="6137" max="6139" width="11.6640625" style="27" customWidth="1"/>
    <col min="6140" max="6140" width="13" style="27" customWidth="1"/>
    <col min="6141" max="6141" width="13.109375" style="27" customWidth="1"/>
    <col min="6142" max="6142" width="12.109375" style="27" customWidth="1"/>
    <col min="6143" max="6143" width="9.88671875" style="27" bestFit="1" customWidth="1"/>
    <col min="6144" max="6390" width="9.109375" style="27"/>
    <col min="6391" max="6391" width="39.33203125" style="27" customWidth="1"/>
    <col min="6392" max="6392" width="12.6640625" style="27" customWidth="1"/>
    <col min="6393" max="6395" width="11.6640625" style="27" customWidth="1"/>
    <col min="6396" max="6396" width="13" style="27" customWidth="1"/>
    <col min="6397" max="6397" width="13.109375" style="27" customWidth="1"/>
    <col min="6398" max="6398" width="12.109375" style="27" customWidth="1"/>
    <col min="6399" max="6399" width="9.88671875" style="27" bestFit="1" customWidth="1"/>
    <col min="6400" max="6646" width="9.109375" style="27"/>
    <col min="6647" max="6647" width="39.33203125" style="27" customWidth="1"/>
    <col min="6648" max="6648" width="12.6640625" style="27" customWidth="1"/>
    <col min="6649" max="6651" width="11.6640625" style="27" customWidth="1"/>
    <col min="6652" max="6652" width="13" style="27" customWidth="1"/>
    <col min="6653" max="6653" width="13.109375" style="27" customWidth="1"/>
    <col min="6654" max="6654" width="12.109375" style="27" customWidth="1"/>
    <col min="6655" max="6655" width="9.88671875" style="27" bestFit="1" customWidth="1"/>
    <col min="6656" max="6902" width="9.109375" style="27"/>
    <col min="6903" max="6903" width="39.33203125" style="27" customWidth="1"/>
    <col min="6904" max="6904" width="12.6640625" style="27" customWidth="1"/>
    <col min="6905" max="6907" width="11.6640625" style="27" customWidth="1"/>
    <col min="6908" max="6908" width="13" style="27" customWidth="1"/>
    <col min="6909" max="6909" width="13.109375" style="27" customWidth="1"/>
    <col min="6910" max="6910" width="12.109375" style="27" customWidth="1"/>
    <col min="6911" max="6911" width="9.88671875" style="27" bestFit="1" customWidth="1"/>
    <col min="6912" max="7158" width="9.109375" style="27"/>
    <col min="7159" max="7159" width="39.33203125" style="27" customWidth="1"/>
    <col min="7160" max="7160" width="12.6640625" style="27" customWidth="1"/>
    <col min="7161" max="7163" width="11.6640625" style="27" customWidth="1"/>
    <col min="7164" max="7164" width="13" style="27" customWidth="1"/>
    <col min="7165" max="7165" width="13.109375" style="27" customWidth="1"/>
    <col min="7166" max="7166" width="12.109375" style="27" customWidth="1"/>
    <col min="7167" max="7167" width="9.88671875" style="27" bestFit="1" customWidth="1"/>
    <col min="7168" max="7414" width="9.109375" style="27"/>
    <col min="7415" max="7415" width="39.33203125" style="27" customWidth="1"/>
    <col min="7416" max="7416" width="12.6640625" style="27" customWidth="1"/>
    <col min="7417" max="7419" width="11.6640625" style="27" customWidth="1"/>
    <col min="7420" max="7420" width="13" style="27" customWidth="1"/>
    <col min="7421" max="7421" width="13.109375" style="27" customWidth="1"/>
    <col min="7422" max="7422" width="12.109375" style="27" customWidth="1"/>
    <col min="7423" max="7423" width="9.88671875" style="27" bestFit="1" customWidth="1"/>
    <col min="7424" max="7670" width="9.109375" style="27"/>
    <col min="7671" max="7671" width="39.33203125" style="27" customWidth="1"/>
    <col min="7672" max="7672" width="12.6640625" style="27" customWidth="1"/>
    <col min="7673" max="7675" width="11.6640625" style="27" customWidth="1"/>
    <col min="7676" max="7676" width="13" style="27" customWidth="1"/>
    <col min="7677" max="7677" width="13.109375" style="27" customWidth="1"/>
    <col min="7678" max="7678" width="12.109375" style="27" customWidth="1"/>
    <col min="7679" max="7679" width="9.88671875" style="27" bestFit="1" customWidth="1"/>
    <col min="7680" max="7926" width="9.109375" style="27"/>
    <col min="7927" max="7927" width="39.33203125" style="27" customWidth="1"/>
    <col min="7928" max="7928" width="12.6640625" style="27" customWidth="1"/>
    <col min="7929" max="7931" width="11.6640625" style="27" customWidth="1"/>
    <col min="7932" max="7932" width="13" style="27" customWidth="1"/>
    <col min="7933" max="7933" width="13.109375" style="27" customWidth="1"/>
    <col min="7934" max="7934" width="12.109375" style="27" customWidth="1"/>
    <col min="7935" max="7935" width="9.88671875" style="27" bestFit="1" customWidth="1"/>
    <col min="7936" max="8182" width="9.109375" style="27"/>
    <col min="8183" max="8183" width="39.33203125" style="27" customWidth="1"/>
    <col min="8184" max="8184" width="12.6640625" style="27" customWidth="1"/>
    <col min="8185" max="8187" width="11.6640625" style="27" customWidth="1"/>
    <col min="8188" max="8188" width="13" style="27" customWidth="1"/>
    <col min="8189" max="8189" width="13.109375" style="27" customWidth="1"/>
    <col min="8190" max="8190" width="12.109375" style="27" customWidth="1"/>
    <col min="8191" max="8191" width="9.88671875" style="27" bestFit="1" customWidth="1"/>
    <col min="8192" max="8438" width="9.109375" style="27"/>
    <col min="8439" max="8439" width="39.33203125" style="27" customWidth="1"/>
    <col min="8440" max="8440" width="12.6640625" style="27" customWidth="1"/>
    <col min="8441" max="8443" width="11.6640625" style="27" customWidth="1"/>
    <col min="8444" max="8444" width="13" style="27" customWidth="1"/>
    <col min="8445" max="8445" width="13.109375" style="27" customWidth="1"/>
    <col min="8446" max="8446" width="12.109375" style="27" customWidth="1"/>
    <col min="8447" max="8447" width="9.88671875" style="27" bestFit="1" customWidth="1"/>
    <col min="8448" max="8694" width="9.109375" style="27"/>
    <col min="8695" max="8695" width="39.33203125" style="27" customWidth="1"/>
    <col min="8696" max="8696" width="12.6640625" style="27" customWidth="1"/>
    <col min="8697" max="8699" width="11.6640625" style="27" customWidth="1"/>
    <col min="8700" max="8700" width="13" style="27" customWidth="1"/>
    <col min="8701" max="8701" width="13.109375" style="27" customWidth="1"/>
    <col min="8702" max="8702" width="12.109375" style="27" customWidth="1"/>
    <col min="8703" max="8703" width="9.88671875" style="27" bestFit="1" customWidth="1"/>
    <col min="8704" max="8950" width="9.109375" style="27"/>
    <col min="8951" max="8951" width="39.33203125" style="27" customWidth="1"/>
    <col min="8952" max="8952" width="12.6640625" style="27" customWidth="1"/>
    <col min="8953" max="8955" width="11.6640625" style="27" customWidth="1"/>
    <col min="8956" max="8956" width="13" style="27" customWidth="1"/>
    <col min="8957" max="8957" width="13.109375" style="27" customWidth="1"/>
    <col min="8958" max="8958" width="12.109375" style="27" customWidth="1"/>
    <col min="8959" max="8959" width="9.88671875" style="27" bestFit="1" customWidth="1"/>
    <col min="8960" max="9206" width="9.109375" style="27"/>
    <col min="9207" max="9207" width="39.33203125" style="27" customWidth="1"/>
    <col min="9208" max="9208" width="12.6640625" style="27" customWidth="1"/>
    <col min="9209" max="9211" width="11.6640625" style="27" customWidth="1"/>
    <col min="9212" max="9212" width="13" style="27" customWidth="1"/>
    <col min="9213" max="9213" width="13.109375" style="27" customWidth="1"/>
    <col min="9214" max="9214" width="12.109375" style="27" customWidth="1"/>
    <col min="9215" max="9215" width="9.88671875" style="27" bestFit="1" customWidth="1"/>
    <col min="9216" max="9462" width="9.109375" style="27"/>
    <col min="9463" max="9463" width="39.33203125" style="27" customWidth="1"/>
    <col min="9464" max="9464" width="12.6640625" style="27" customWidth="1"/>
    <col min="9465" max="9467" width="11.6640625" style="27" customWidth="1"/>
    <col min="9468" max="9468" width="13" style="27" customWidth="1"/>
    <col min="9469" max="9469" width="13.109375" style="27" customWidth="1"/>
    <col min="9470" max="9470" width="12.109375" style="27" customWidth="1"/>
    <col min="9471" max="9471" width="9.88671875" style="27" bestFit="1" customWidth="1"/>
    <col min="9472" max="9718" width="9.109375" style="27"/>
    <col min="9719" max="9719" width="39.33203125" style="27" customWidth="1"/>
    <col min="9720" max="9720" width="12.6640625" style="27" customWidth="1"/>
    <col min="9721" max="9723" width="11.6640625" style="27" customWidth="1"/>
    <col min="9724" max="9724" width="13" style="27" customWidth="1"/>
    <col min="9725" max="9725" width="13.109375" style="27" customWidth="1"/>
    <col min="9726" max="9726" width="12.109375" style="27" customWidth="1"/>
    <col min="9727" max="9727" width="9.88671875" style="27" bestFit="1" customWidth="1"/>
    <col min="9728" max="9974" width="9.109375" style="27"/>
    <col min="9975" max="9975" width="39.33203125" style="27" customWidth="1"/>
    <col min="9976" max="9976" width="12.6640625" style="27" customWidth="1"/>
    <col min="9977" max="9979" width="11.6640625" style="27" customWidth="1"/>
    <col min="9980" max="9980" width="13" style="27" customWidth="1"/>
    <col min="9981" max="9981" width="13.109375" style="27" customWidth="1"/>
    <col min="9982" max="9982" width="12.109375" style="27" customWidth="1"/>
    <col min="9983" max="9983" width="9.88671875" style="27" bestFit="1" customWidth="1"/>
    <col min="9984" max="10230" width="9.109375" style="27"/>
    <col min="10231" max="10231" width="39.33203125" style="27" customWidth="1"/>
    <col min="10232" max="10232" width="12.6640625" style="27" customWidth="1"/>
    <col min="10233" max="10235" width="11.6640625" style="27" customWidth="1"/>
    <col min="10236" max="10236" width="13" style="27" customWidth="1"/>
    <col min="10237" max="10237" width="13.109375" style="27" customWidth="1"/>
    <col min="10238" max="10238" width="12.109375" style="27" customWidth="1"/>
    <col min="10239" max="10239" width="9.88671875" style="27" bestFit="1" customWidth="1"/>
    <col min="10240" max="10486" width="9.109375" style="27"/>
    <col min="10487" max="10487" width="39.33203125" style="27" customWidth="1"/>
    <col min="10488" max="10488" width="12.6640625" style="27" customWidth="1"/>
    <col min="10489" max="10491" width="11.6640625" style="27" customWidth="1"/>
    <col min="10492" max="10492" width="13" style="27" customWidth="1"/>
    <col min="10493" max="10493" width="13.109375" style="27" customWidth="1"/>
    <col min="10494" max="10494" width="12.109375" style="27" customWidth="1"/>
    <col min="10495" max="10495" width="9.88671875" style="27" bestFit="1" customWidth="1"/>
    <col min="10496" max="10742" width="9.109375" style="27"/>
    <col min="10743" max="10743" width="39.33203125" style="27" customWidth="1"/>
    <col min="10744" max="10744" width="12.6640625" style="27" customWidth="1"/>
    <col min="10745" max="10747" width="11.6640625" style="27" customWidth="1"/>
    <col min="10748" max="10748" width="13" style="27" customWidth="1"/>
    <col min="10749" max="10749" width="13.109375" style="27" customWidth="1"/>
    <col min="10750" max="10750" width="12.109375" style="27" customWidth="1"/>
    <col min="10751" max="10751" width="9.88671875" style="27" bestFit="1" customWidth="1"/>
    <col min="10752" max="10998" width="9.109375" style="27"/>
    <col min="10999" max="10999" width="39.33203125" style="27" customWidth="1"/>
    <col min="11000" max="11000" width="12.6640625" style="27" customWidth="1"/>
    <col min="11001" max="11003" width="11.6640625" style="27" customWidth="1"/>
    <col min="11004" max="11004" width="13" style="27" customWidth="1"/>
    <col min="11005" max="11005" width="13.109375" style="27" customWidth="1"/>
    <col min="11006" max="11006" width="12.109375" style="27" customWidth="1"/>
    <col min="11007" max="11007" width="9.88671875" style="27" bestFit="1" customWidth="1"/>
    <col min="11008" max="11254" width="9.109375" style="27"/>
    <col min="11255" max="11255" width="39.33203125" style="27" customWidth="1"/>
    <col min="11256" max="11256" width="12.6640625" style="27" customWidth="1"/>
    <col min="11257" max="11259" width="11.6640625" style="27" customWidth="1"/>
    <col min="11260" max="11260" width="13" style="27" customWidth="1"/>
    <col min="11261" max="11261" width="13.109375" style="27" customWidth="1"/>
    <col min="11262" max="11262" width="12.109375" style="27" customWidth="1"/>
    <col min="11263" max="11263" width="9.88671875" style="27" bestFit="1" customWidth="1"/>
    <col min="11264" max="11510" width="9.109375" style="27"/>
    <col min="11511" max="11511" width="39.33203125" style="27" customWidth="1"/>
    <col min="11512" max="11512" width="12.6640625" style="27" customWidth="1"/>
    <col min="11513" max="11515" width="11.6640625" style="27" customWidth="1"/>
    <col min="11516" max="11516" width="13" style="27" customWidth="1"/>
    <col min="11517" max="11517" width="13.109375" style="27" customWidth="1"/>
    <col min="11518" max="11518" width="12.109375" style="27" customWidth="1"/>
    <col min="11519" max="11519" width="9.88671875" style="27" bestFit="1" customWidth="1"/>
    <col min="11520" max="11766" width="9.109375" style="27"/>
    <col min="11767" max="11767" width="39.33203125" style="27" customWidth="1"/>
    <col min="11768" max="11768" width="12.6640625" style="27" customWidth="1"/>
    <col min="11769" max="11771" width="11.6640625" style="27" customWidth="1"/>
    <col min="11772" max="11772" width="13" style="27" customWidth="1"/>
    <col min="11773" max="11773" width="13.109375" style="27" customWidth="1"/>
    <col min="11774" max="11774" width="12.109375" style="27" customWidth="1"/>
    <col min="11775" max="11775" width="9.88671875" style="27" bestFit="1" customWidth="1"/>
    <col min="11776" max="12022" width="9.109375" style="27"/>
    <col min="12023" max="12023" width="39.33203125" style="27" customWidth="1"/>
    <col min="12024" max="12024" width="12.6640625" style="27" customWidth="1"/>
    <col min="12025" max="12027" width="11.6640625" style="27" customWidth="1"/>
    <col min="12028" max="12028" width="13" style="27" customWidth="1"/>
    <col min="12029" max="12029" width="13.109375" style="27" customWidth="1"/>
    <col min="12030" max="12030" width="12.109375" style="27" customWidth="1"/>
    <col min="12031" max="12031" width="9.88671875" style="27" bestFit="1" customWidth="1"/>
    <col min="12032" max="12278" width="9.109375" style="27"/>
    <col min="12279" max="12279" width="39.33203125" style="27" customWidth="1"/>
    <col min="12280" max="12280" width="12.6640625" style="27" customWidth="1"/>
    <col min="12281" max="12283" width="11.6640625" style="27" customWidth="1"/>
    <col min="12284" max="12284" width="13" style="27" customWidth="1"/>
    <col min="12285" max="12285" width="13.109375" style="27" customWidth="1"/>
    <col min="12286" max="12286" width="12.109375" style="27" customWidth="1"/>
    <col min="12287" max="12287" width="9.88671875" style="27" bestFit="1" customWidth="1"/>
    <col min="12288" max="12534" width="9.109375" style="27"/>
    <col min="12535" max="12535" width="39.33203125" style="27" customWidth="1"/>
    <col min="12536" max="12536" width="12.6640625" style="27" customWidth="1"/>
    <col min="12537" max="12539" width="11.6640625" style="27" customWidth="1"/>
    <col min="12540" max="12540" width="13" style="27" customWidth="1"/>
    <col min="12541" max="12541" width="13.109375" style="27" customWidth="1"/>
    <col min="12542" max="12542" width="12.109375" style="27" customWidth="1"/>
    <col min="12543" max="12543" width="9.88671875" style="27" bestFit="1" customWidth="1"/>
    <col min="12544" max="12790" width="9.109375" style="27"/>
    <col min="12791" max="12791" width="39.33203125" style="27" customWidth="1"/>
    <col min="12792" max="12792" width="12.6640625" style="27" customWidth="1"/>
    <col min="12793" max="12795" width="11.6640625" style="27" customWidth="1"/>
    <col min="12796" max="12796" width="13" style="27" customWidth="1"/>
    <col min="12797" max="12797" width="13.109375" style="27" customWidth="1"/>
    <col min="12798" max="12798" width="12.109375" style="27" customWidth="1"/>
    <col min="12799" max="12799" width="9.88671875" style="27" bestFit="1" customWidth="1"/>
    <col min="12800" max="13046" width="9.109375" style="27"/>
    <col min="13047" max="13047" width="39.33203125" style="27" customWidth="1"/>
    <col min="13048" max="13048" width="12.6640625" style="27" customWidth="1"/>
    <col min="13049" max="13051" width="11.6640625" style="27" customWidth="1"/>
    <col min="13052" max="13052" width="13" style="27" customWidth="1"/>
    <col min="13053" max="13053" width="13.109375" style="27" customWidth="1"/>
    <col min="13054" max="13054" width="12.109375" style="27" customWidth="1"/>
    <col min="13055" max="13055" width="9.88671875" style="27" bestFit="1" customWidth="1"/>
    <col min="13056" max="13302" width="9.109375" style="27"/>
    <col min="13303" max="13303" width="39.33203125" style="27" customWidth="1"/>
    <col min="13304" max="13304" width="12.6640625" style="27" customWidth="1"/>
    <col min="13305" max="13307" width="11.6640625" style="27" customWidth="1"/>
    <col min="13308" max="13308" width="13" style="27" customWidth="1"/>
    <col min="13309" max="13309" width="13.109375" style="27" customWidth="1"/>
    <col min="13310" max="13310" width="12.109375" style="27" customWidth="1"/>
    <col min="13311" max="13311" width="9.88671875" style="27" bestFit="1" customWidth="1"/>
    <col min="13312" max="13558" width="9.109375" style="27"/>
    <col min="13559" max="13559" width="39.33203125" style="27" customWidth="1"/>
    <col min="13560" max="13560" width="12.6640625" style="27" customWidth="1"/>
    <col min="13561" max="13563" width="11.6640625" style="27" customWidth="1"/>
    <col min="13564" max="13564" width="13" style="27" customWidth="1"/>
    <col min="13565" max="13565" width="13.109375" style="27" customWidth="1"/>
    <col min="13566" max="13566" width="12.109375" style="27" customWidth="1"/>
    <col min="13567" max="13567" width="9.88671875" style="27" bestFit="1" customWidth="1"/>
    <col min="13568" max="13814" width="9.109375" style="27"/>
    <col min="13815" max="13815" width="39.33203125" style="27" customWidth="1"/>
    <col min="13816" max="13816" width="12.6640625" style="27" customWidth="1"/>
    <col min="13817" max="13819" width="11.6640625" style="27" customWidth="1"/>
    <col min="13820" max="13820" width="13" style="27" customWidth="1"/>
    <col min="13821" max="13821" width="13.109375" style="27" customWidth="1"/>
    <col min="13822" max="13822" width="12.109375" style="27" customWidth="1"/>
    <col min="13823" max="13823" width="9.88671875" style="27" bestFit="1" customWidth="1"/>
    <col min="13824" max="14070" width="9.109375" style="27"/>
    <col min="14071" max="14071" width="39.33203125" style="27" customWidth="1"/>
    <col min="14072" max="14072" width="12.6640625" style="27" customWidth="1"/>
    <col min="14073" max="14075" width="11.6640625" style="27" customWidth="1"/>
    <col min="14076" max="14076" width="13" style="27" customWidth="1"/>
    <col min="14077" max="14077" width="13.109375" style="27" customWidth="1"/>
    <col min="14078" max="14078" width="12.109375" style="27" customWidth="1"/>
    <col min="14079" max="14079" width="9.88671875" style="27" bestFit="1" customWidth="1"/>
    <col min="14080" max="14326" width="9.109375" style="27"/>
    <col min="14327" max="14327" width="39.33203125" style="27" customWidth="1"/>
    <col min="14328" max="14328" width="12.6640625" style="27" customWidth="1"/>
    <col min="14329" max="14331" width="11.6640625" style="27" customWidth="1"/>
    <col min="14332" max="14332" width="13" style="27" customWidth="1"/>
    <col min="14333" max="14333" width="13.109375" style="27" customWidth="1"/>
    <col min="14334" max="14334" width="12.109375" style="27" customWidth="1"/>
    <col min="14335" max="14335" width="9.88671875" style="27" bestFit="1" customWidth="1"/>
    <col min="14336" max="14582" width="9.109375" style="27"/>
    <col min="14583" max="14583" width="39.33203125" style="27" customWidth="1"/>
    <col min="14584" max="14584" width="12.6640625" style="27" customWidth="1"/>
    <col min="14585" max="14587" width="11.6640625" style="27" customWidth="1"/>
    <col min="14588" max="14588" width="13" style="27" customWidth="1"/>
    <col min="14589" max="14589" width="13.109375" style="27" customWidth="1"/>
    <col min="14590" max="14590" width="12.109375" style="27" customWidth="1"/>
    <col min="14591" max="14591" width="9.88671875" style="27" bestFit="1" customWidth="1"/>
    <col min="14592" max="14838" width="9.109375" style="27"/>
    <col min="14839" max="14839" width="39.33203125" style="27" customWidth="1"/>
    <col min="14840" max="14840" width="12.6640625" style="27" customWidth="1"/>
    <col min="14841" max="14843" width="11.6640625" style="27" customWidth="1"/>
    <col min="14844" max="14844" width="13" style="27" customWidth="1"/>
    <col min="14845" max="14845" width="13.109375" style="27" customWidth="1"/>
    <col min="14846" max="14846" width="12.109375" style="27" customWidth="1"/>
    <col min="14847" max="14847" width="9.88671875" style="27" bestFit="1" customWidth="1"/>
    <col min="14848" max="15094" width="9.109375" style="27"/>
    <col min="15095" max="15095" width="39.33203125" style="27" customWidth="1"/>
    <col min="15096" max="15096" width="12.6640625" style="27" customWidth="1"/>
    <col min="15097" max="15099" width="11.6640625" style="27" customWidth="1"/>
    <col min="15100" max="15100" width="13" style="27" customWidth="1"/>
    <col min="15101" max="15101" width="13.109375" style="27" customWidth="1"/>
    <col min="15102" max="15102" width="12.109375" style="27" customWidth="1"/>
    <col min="15103" max="15103" width="9.88671875" style="27" bestFit="1" customWidth="1"/>
    <col min="15104" max="15350" width="9.109375" style="27"/>
    <col min="15351" max="15351" width="39.33203125" style="27" customWidth="1"/>
    <col min="15352" max="15352" width="12.6640625" style="27" customWidth="1"/>
    <col min="15353" max="15355" width="11.6640625" style="27" customWidth="1"/>
    <col min="15356" max="15356" width="13" style="27" customWidth="1"/>
    <col min="15357" max="15357" width="13.109375" style="27" customWidth="1"/>
    <col min="15358" max="15358" width="12.109375" style="27" customWidth="1"/>
    <col min="15359" max="15359" width="9.88671875" style="27" bestFit="1" customWidth="1"/>
    <col min="15360" max="15606" width="9.109375" style="27"/>
    <col min="15607" max="15607" width="39.33203125" style="27" customWidth="1"/>
    <col min="15608" max="15608" width="12.6640625" style="27" customWidth="1"/>
    <col min="15609" max="15611" width="11.6640625" style="27" customWidth="1"/>
    <col min="15612" max="15612" width="13" style="27" customWidth="1"/>
    <col min="15613" max="15613" width="13.109375" style="27" customWidth="1"/>
    <col min="15614" max="15614" width="12.109375" style="27" customWidth="1"/>
    <col min="15615" max="15615" width="9.88671875" style="27" bestFit="1" customWidth="1"/>
    <col min="15616" max="15862" width="9.109375" style="27"/>
    <col min="15863" max="15863" width="39.33203125" style="27" customWidth="1"/>
    <col min="15864" max="15864" width="12.6640625" style="27" customWidth="1"/>
    <col min="15865" max="15867" width="11.6640625" style="27" customWidth="1"/>
    <col min="15868" max="15868" width="13" style="27" customWidth="1"/>
    <col min="15869" max="15869" width="13.109375" style="27" customWidth="1"/>
    <col min="15870" max="15870" width="12.109375" style="27" customWidth="1"/>
    <col min="15871" max="15871" width="9.88671875" style="27" bestFit="1" customWidth="1"/>
    <col min="15872" max="16118" width="9.109375" style="27"/>
    <col min="16119" max="16119" width="39.33203125" style="27" customWidth="1"/>
    <col min="16120" max="16120" width="12.6640625" style="27" customWidth="1"/>
    <col min="16121" max="16123" width="11.6640625" style="27" customWidth="1"/>
    <col min="16124" max="16124" width="13" style="27" customWidth="1"/>
    <col min="16125" max="16125" width="13.109375" style="27" customWidth="1"/>
    <col min="16126" max="16126" width="12.109375" style="27" customWidth="1"/>
    <col min="16127" max="16127" width="9.88671875" style="27" bestFit="1" customWidth="1"/>
    <col min="16128" max="16384" width="9.109375" style="27"/>
  </cols>
  <sheetData>
    <row r="1" spans="1:9" s="21" customFormat="1" ht="60.75" customHeight="1" x14ac:dyDescent="0.25">
      <c r="A1" s="229"/>
      <c r="B1" s="230"/>
      <c r="C1" s="230"/>
      <c r="D1" s="230"/>
      <c r="E1" s="230"/>
      <c r="F1" s="230"/>
      <c r="G1" s="230"/>
      <c r="H1" s="230"/>
      <c r="I1" s="230"/>
    </row>
    <row r="2" spans="1:9" s="21" customFormat="1" ht="3.75" customHeight="1" x14ac:dyDescent="0.25">
      <c r="A2" s="231" t="s">
        <v>78</v>
      </c>
      <c r="B2" s="232"/>
      <c r="C2" s="232"/>
      <c r="D2" s="232"/>
      <c r="E2" s="232"/>
      <c r="F2" s="232"/>
      <c r="G2" s="232"/>
      <c r="H2" s="232"/>
      <c r="I2" s="232"/>
    </row>
    <row r="3" spans="1:9" s="21" customFormat="1" ht="20.100000000000001" customHeight="1" x14ac:dyDescent="0.25">
      <c r="A3" s="231"/>
      <c r="B3" s="232"/>
      <c r="C3" s="232"/>
      <c r="D3" s="232"/>
      <c r="E3" s="232"/>
      <c r="F3" s="232"/>
      <c r="G3" s="232"/>
      <c r="H3" s="232"/>
      <c r="I3" s="232"/>
    </row>
    <row r="4" spans="1:9" s="21" customFormat="1" ht="3.75" customHeight="1" x14ac:dyDescent="0.25">
      <c r="A4" s="231"/>
      <c r="B4" s="232"/>
      <c r="C4" s="232"/>
      <c r="D4" s="232"/>
      <c r="E4" s="232"/>
      <c r="F4" s="232"/>
      <c r="G4" s="232"/>
      <c r="H4" s="232"/>
      <c r="I4" s="232"/>
    </row>
    <row r="5" spans="1:9" s="21" customFormat="1" ht="20.100000000000001" customHeight="1" x14ac:dyDescent="0.25">
      <c r="A5" s="233" t="s">
        <v>73</v>
      </c>
      <c r="B5" s="234"/>
      <c r="C5" s="234"/>
      <c r="D5" s="234"/>
      <c r="E5" s="234"/>
      <c r="F5" s="234"/>
      <c r="G5" s="234"/>
      <c r="H5" s="234"/>
      <c r="I5" s="234"/>
    </row>
    <row r="6" spans="1:9" s="21" customFormat="1" ht="20.100000000000001" customHeight="1" x14ac:dyDescent="0.25">
      <c r="A6" s="235" t="s">
        <v>446</v>
      </c>
      <c r="B6" s="236"/>
      <c r="C6" s="236"/>
      <c r="D6" s="236"/>
      <c r="E6" s="22"/>
      <c r="F6" s="23"/>
      <c r="G6" s="23"/>
      <c r="H6" s="23"/>
      <c r="I6" s="23"/>
    </row>
    <row r="7" spans="1:9" s="21" customFormat="1" ht="25.5" customHeight="1" x14ac:dyDescent="0.25">
      <c r="A7" s="237" t="s">
        <v>447</v>
      </c>
      <c r="B7" s="238"/>
      <c r="C7" s="238"/>
      <c r="D7" s="238"/>
      <c r="E7" s="238"/>
      <c r="F7" s="239"/>
      <c r="G7" s="239"/>
      <c r="H7" s="239"/>
      <c r="I7" s="239"/>
    </row>
    <row r="8" spans="1:9" s="21" customFormat="1" ht="20.100000000000001" customHeight="1" x14ac:dyDescent="0.25">
      <c r="A8" s="240" t="s">
        <v>302</v>
      </c>
      <c r="B8" s="241"/>
      <c r="C8" s="241"/>
      <c r="D8" s="241"/>
      <c r="E8" s="241"/>
      <c r="F8" s="24"/>
      <c r="G8" s="24"/>
      <c r="H8" s="24"/>
      <c r="I8" s="24"/>
    </row>
    <row r="9" spans="1:9" ht="26.4" x14ac:dyDescent="0.3">
      <c r="A9" s="25" t="s">
        <v>0</v>
      </c>
      <c r="B9" s="25" t="s">
        <v>80</v>
      </c>
      <c r="C9" s="26" t="s">
        <v>81</v>
      </c>
      <c r="D9" s="25" t="s">
        <v>82</v>
      </c>
      <c r="E9" s="25" t="s">
        <v>83</v>
      </c>
      <c r="F9" s="25" t="s">
        <v>84</v>
      </c>
      <c r="G9" s="25" t="s">
        <v>85</v>
      </c>
      <c r="H9" s="25" t="s">
        <v>150</v>
      </c>
      <c r="I9" s="25" t="s">
        <v>151</v>
      </c>
    </row>
    <row r="10" spans="1:9" x14ac:dyDescent="0.3">
      <c r="A10" s="242" t="s">
        <v>64</v>
      </c>
      <c r="B10" s="244" t="str">
        <f>'[14]PLANILHA DE ORÇAMENTO'!C5</f>
        <v xml:space="preserve">ADMINISTRAÇÃO </v>
      </c>
      <c r="C10" s="108">
        <f>PLANILHA!I7</f>
        <v>294957.64</v>
      </c>
      <c r="D10" s="28">
        <v>0.1666</v>
      </c>
      <c r="E10" s="28">
        <v>0.1666</v>
      </c>
      <c r="F10" s="28">
        <v>0.16669999999999999</v>
      </c>
      <c r="G10" s="28">
        <v>0.16669999999999999</v>
      </c>
      <c r="H10" s="28">
        <v>0.16669999999999999</v>
      </c>
      <c r="I10" s="28">
        <v>0.16669999999999999</v>
      </c>
    </row>
    <row r="11" spans="1:9" x14ac:dyDescent="0.3">
      <c r="A11" s="243"/>
      <c r="B11" s="245"/>
      <c r="C11" s="109">
        <f>C10/$C$38</f>
        <v>0.27051133085247686</v>
      </c>
      <c r="D11" s="29">
        <f>D10*$C10</f>
        <v>49139.942824000005</v>
      </c>
      <c r="E11" s="29">
        <f t="shared" ref="E11:I11" si="0">E10*$C10</f>
        <v>49139.942824000005</v>
      </c>
      <c r="F11" s="29">
        <f t="shared" si="0"/>
        <v>49169.438587999997</v>
      </c>
      <c r="G11" s="29">
        <f t="shared" si="0"/>
        <v>49169.438587999997</v>
      </c>
      <c r="H11" s="29">
        <f t="shared" si="0"/>
        <v>49169.438587999997</v>
      </c>
      <c r="I11" s="29">
        <f t="shared" si="0"/>
        <v>49169.438587999997</v>
      </c>
    </row>
    <row r="12" spans="1:9" x14ac:dyDescent="0.3">
      <c r="A12" s="242" t="s">
        <v>66</v>
      </c>
      <c r="B12" s="244" t="s">
        <v>119</v>
      </c>
      <c r="C12" s="108">
        <f>PLANILHA!I10</f>
        <v>31489.439999999999</v>
      </c>
      <c r="D12" s="28">
        <v>0.5</v>
      </c>
      <c r="E12" s="28">
        <v>0.5</v>
      </c>
      <c r="F12" s="28"/>
      <c r="G12" s="28"/>
      <c r="H12" s="28"/>
      <c r="I12" s="28"/>
    </row>
    <row r="13" spans="1:9" x14ac:dyDescent="0.3">
      <c r="A13" s="243"/>
      <c r="B13" s="245"/>
      <c r="C13" s="109">
        <f>C12/$C$38</f>
        <v>2.8879571731721267E-2</v>
      </c>
      <c r="D13" s="29">
        <f>D12*$C12</f>
        <v>15744.72</v>
      </c>
      <c r="E13" s="29">
        <f>E12*$C12</f>
        <v>15744.72</v>
      </c>
      <c r="F13" s="29"/>
      <c r="G13" s="29"/>
      <c r="H13" s="29"/>
      <c r="I13" s="29"/>
    </row>
    <row r="14" spans="1:9" x14ac:dyDescent="0.3">
      <c r="A14" s="242" t="s">
        <v>115</v>
      </c>
      <c r="B14" s="244" t="s">
        <v>126</v>
      </c>
      <c r="C14" s="108">
        <f>PLANILHA!I20</f>
        <v>13435.24</v>
      </c>
      <c r="D14" s="28">
        <v>0.4</v>
      </c>
      <c r="E14" s="28">
        <v>0.2</v>
      </c>
      <c r="F14" s="28">
        <v>0.2</v>
      </c>
      <c r="G14" s="28">
        <v>0.2</v>
      </c>
      <c r="H14" s="28"/>
      <c r="I14" s="28"/>
    </row>
    <row r="15" spans="1:9" x14ac:dyDescent="0.3">
      <c r="A15" s="243"/>
      <c r="B15" s="245"/>
      <c r="C15" s="109">
        <f>C14/$C$38</f>
        <v>1.2321717290396109E-2</v>
      </c>
      <c r="D15" s="29">
        <f>D14*$C14</f>
        <v>5374.0960000000005</v>
      </c>
      <c r="E15" s="29">
        <f t="shared" ref="E15:G15" si="1">E14*$C14</f>
        <v>2687.0480000000002</v>
      </c>
      <c r="F15" s="29">
        <f t="shared" si="1"/>
        <v>2687.0480000000002</v>
      </c>
      <c r="G15" s="29">
        <f t="shared" si="1"/>
        <v>2687.0480000000002</v>
      </c>
      <c r="H15" s="29"/>
      <c r="I15" s="29"/>
    </row>
    <row r="16" spans="1:9" x14ac:dyDescent="0.3">
      <c r="A16" s="242" t="s">
        <v>70</v>
      </c>
      <c r="B16" s="244" t="s">
        <v>153</v>
      </c>
      <c r="C16" s="108">
        <f>PLANILHA!I25</f>
        <v>14157.33</v>
      </c>
      <c r="D16" s="28">
        <v>1</v>
      </c>
      <c r="E16" s="28"/>
      <c r="F16" s="28"/>
      <c r="G16" s="28"/>
      <c r="H16" s="28"/>
      <c r="I16" s="28"/>
    </row>
    <row r="17" spans="1:9" x14ac:dyDescent="0.3">
      <c r="A17" s="243"/>
      <c r="B17" s="245"/>
      <c r="C17" s="109">
        <f>C16/$C$38</f>
        <v>1.2983959932747278E-2</v>
      </c>
      <c r="D17" s="29">
        <f>D16*$C16</f>
        <v>14157.33</v>
      </c>
      <c r="E17" s="29"/>
      <c r="F17" s="29"/>
      <c r="G17" s="29"/>
      <c r="H17" s="29"/>
      <c r="I17" s="29"/>
    </row>
    <row r="18" spans="1:9" x14ac:dyDescent="0.3">
      <c r="A18" s="242" t="s">
        <v>116</v>
      </c>
      <c r="B18" s="244" t="s">
        <v>131</v>
      </c>
      <c r="C18" s="108">
        <f>PLANILHA!I31</f>
        <v>15889.749999999998</v>
      </c>
      <c r="D18" s="28">
        <v>0.2</v>
      </c>
      <c r="E18" s="28">
        <v>0.25</v>
      </c>
      <c r="F18" s="28">
        <v>0.25</v>
      </c>
      <c r="G18" s="28">
        <v>0.3</v>
      </c>
      <c r="H18" s="28"/>
      <c r="I18" s="28"/>
    </row>
    <row r="19" spans="1:9" x14ac:dyDescent="0.3">
      <c r="A19" s="243"/>
      <c r="B19" s="245"/>
      <c r="C19" s="109">
        <f>C18/$C$38</f>
        <v>1.4572795671314509E-2</v>
      </c>
      <c r="D19" s="29">
        <f>D18*$C18</f>
        <v>3177.95</v>
      </c>
      <c r="E19" s="29">
        <f t="shared" ref="E19:G21" si="2">E18*$C18</f>
        <v>3972.4374999999995</v>
      </c>
      <c r="F19" s="29">
        <f t="shared" si="2"/>
        <v>3972.4374999999995</v>
      </c>
      <c r="G19" s="29">
        <f t="shared" si="2"/>
        <v>4766.9249999999993</v>
      </c>
      <c r="H19" s="29"/>
      <c r="I19" s="29"/>
    </row>
    <row r="20" spans="1:9" x14ac:dyDescent="0.3">
      <c r="A20" s="242" t="s">
        <v>117</v>
      </c>
      <c r="B20" s="244" t="s">
        <v>129</v>
      </c>
      <c r="C20" s="108">
        <f>PLANILHA!I42</f>
        <v>2239.8200000000002</v>
      </c>
      <c r="D20" s="28"/>
      <c r="E20" s="28">
        <v>1</v>
      </c>
      <c r="F20" s="28"/>
      <c r="G20" s="28"/>
      <c r="H20" s="28"/>
      <c r="I20" s="28"/>
    </row>
    <row r="21" spans="1:9" x14ac:dyDescent="0.3">
      <c r="A21" s="243"/>
      <c r="B21" s="245"/>
      <c r="C21" s="109">
        <f>C20/$C$38</f>
        <v>2.0541820482086674E-3</v>
      </c>
      <c r="D21" s="29"/>
      <c r="E21" s="29">
        <f t="shared" si="2"/>
        <v>2239.8200000000002</v>
      </c>
      <c r="F21" s="29"/>
      <c r="G21" s="29"/>
      <c r="H21" s="29"/>
      <c r="I21" s="29"/>
    </row>
    <row r="22" spans="1:9" x14ac:dyDescent="0.3">
      <c r="A22" s="242" t="s">
        <v>154</v>
      </c>
      <c r="B22" s="244" t="s">
        <v>114</v>
      </c>
      <c r="C22" s="108">
        <f>PLANILHA!I44</f>
        <v>38330.320000000007</v>
      </c>
      <c r="D22" s="28"/>
      <c r="E22" s="28">
        <v>0.2</v>
      </c>
      <c r="F22" s="28">
        <v>0.2</v>
      </c>
      <c r="G22" s="28">
        <v>0.2</v>
      </c>
      <c r="H22" s="28">
        <v>0.2</v>
      </c>
      <c r="I22" s="28">
        <v>0.2</v>
      </c>
    </row>
    <row r="23" spans="1:9" x14ac:dyDescent="0.3">
      <c r="A23" s="243"/>
      <c r="B23" s="245"/>
      <c r="C23" s="109">
        <f>C22/$C$38</f>
        <v>3.5153474496206684E-2</v>
      </c>
      <c r="D23" s="29"/>
      <c r="E23" s="29">
        <f>E22*$C22</f>
        <v>7666.0640000000021</v>
      </c>
      <c r="F23" s="29">
        <f t="shared" ref="F23:I23" si="3">F22*$C22</f>
        <v>7666.0640000000021</v>
      </c>
      <c r="G23" s="29">
        <f t="shared" si="3"/>
        <v>7666.0640000000021</v>
      </c>
      <c r="H23" s="29">
        <f t="shared" si="3"/>
        <v>7666.0640000000021</v>
      </c>
      <c r="I23" s="29">
        <f t="shared" si="3"/>
        <v>7666.0640000000021</v>
      </c>
    </row>
    <row r="24" spans="1:9" x14ac:dyDescent="0.3">
      <c r="A24" s="242" t="s">
        <v>155</v>
      </c>
      <c r="B24" s="244" t="s">
        <v>65</v>
      </c>
      <c r="C24" s="108">
        <f>PLANILHA!I50</f>
        <v>78528.829999999987</v>
      </c>
      <c r="D24" s="28"/>
      <c r="E24" s="28">
        <v>0.2</v>
      </c>
      <c r="F24" s="28">
        <v>0.2</v>
      </c>
      <c r="G24" s="28">
        <v>0.2</v>
      </c>
      <c r="H24" s="28">
        <v>0.2</v>
      </c>
      <c r="I24" s="28">
        <v>0.2</v>
      </c>
    </row>
    <row r="25" spans="1:9" x14ac:dyDescent="0.3">
      <c r="A25" s="243"/>
      <c r="B25" s="245"/>
      <c r="C25" s="109">
        <f>C24/$C$38</f>
        <v>7.202030201213945E-2</v>
      </c>
      <c r="D25" s="29"/>
      <c r="E25" s="29">
        <f>E24*$C24</f>
        <v>15705.765999999998</v>
      </c>
      <c r="F25" s="29">
        <f t="shared" ref="F25" si="4">F24*$C24</f>
        <v>15705.765999999998</v>
      </c>
      <c r="G25" s="29">
        <f t="shared" ref="G25" si="5">G24*$C24</f>
        <v>15705.765999999998</v>
      </c>
      <c r="H25" s="29">
        <f t="shared" ref="H25" si="6">H24*$C24</f>
        <v>15705.765999999998</v>
      </c>
      <c r="I25" s="29">
        <f t="shared" ref="I25" si="7">I24*$C24</f>
        <v>15705.765999999998</v>
      </c>
    </row>
    <row r="26" spans="1:9" x14ac:dyDescent="0.3">
      <c r="A26" s="242" t="s">
        <v>156</v>
      </c>
      <c r="B26" s="244" t="s">
        <v>67</v>
      </c>
      <c r="C26" s="108">
        <f>PLANILHA!I64</f>
        <v>24361.019999999997</v>
      </c>
      <c r="D26" s="28"/>
      <c r="E26" s="28">
        <v>0.2</v>
      </c>
      <c r="F26" s="28">
        <v>0.2</v>
      </c>
      <c r="G26" s="28">
        <v>0.2</v>
      </c>
      <c r="H26" s="28">
        <v>0.2</v>
      </c>
      <c r="I26" s="28">
        <v>0.2</v>
      </c>
    </row>
    <row r="27" spans="1:9" x14ac:dyDescent="0.3">
      <c r="A27" s="243"/>
      <c r="B27" s="245"/>
      <c r="C27" s="109">
        <f>C26/$C$38</f>
        <v>2.2341960496848987E-2</v>
      </c>
      <c r="D27" s="29"/>
      <c r="E27" s="29">
        <f>E26*$C26</f>
        <v>4872.2039999999997</v>
      </c>
      <c r="F27" s="29">
        <f t="shared" ref="F27" si="8">F26*$C26</f>
        <v>4872.2039999999997</v>
      </c>
      <c r="G27" s="29">
        <f t="shared" ref="G27" si="9">G26*$C26</f>
        <v>4872.2039999999997</v>
      </c>
      <c r="H27" s="29">
        <f t="shared" ref="H27" si="10">H26*$C26</f>
        <v>4872.2039999999997</v>
      </c>
      <c r="I27" s="29">
        <f t="shared" ref="I27" si="11">I26*$C26</f>
        <v>4872.2039999999997</v>
      </c>
    </row>
    <row r="28" spans="1:9" x14ac:dyDescent="0.3">
      <c r="A28" s="242" t="s">
        <v>157</v>
      </c>
      <c r="B28" s="244" t="s">
        <v>69</v>
      </c>
      <c r="C28" s="108">
        <f>PLANILHA!I80</f>
        <v>192296.21999999997</v>
      </c>
      <c r="D28" s="28">
        <v>0.1</v>
      </c>
      <c r="E28" s="28">
        <v>0.2</v>
      </c>
      <c r="F28" s="28">
        <v>0.2</v>
      </c>
      <c r="G28" s="28">
        <v>0.2</v>
      </c>
      <c r="H28" s="28">
        <v>0.2</v>
      </c>
      <c r="I28" s="28">
        <v>0.1</v>
      </c>
    </row>
    <row r="29" spans="1:9" x14ac:dyDescent="0.3">
      <c r="A29" s="243"/>
      <c r="B29" s="245"/>
      <c r="C29" s="109">
        <f>C28/$C$38</f>
        <v>0.17635856589475243</v>
      </c>
      <c r="D29" s="29">
        <f t="shared" ref="D29" si="12">D28*$C28</f>
        <v>19229.621999999999</v>
      </c>
      <c r="E29" s="29">
        <f>E28*$C28</f>
        <v>38459.243999999999</v>
      </c>
      <c r="F29" s="29">
        <f t="shared" ref="F29" si="13">F28*$C28</f>
        <v>38459.243999999999</v>
      </c>
      <c r="G29" s="29">
        <f t="shared" ref="G29" si="14">G28*$C28</f>
        <v>38459.243999999999</v>
      </c>
      <c r="H29" s="29">
        <f t="shared" ref="H29:I29" si="15">H28*$C28</f>
        <v>38459.243999999999</v>
      </c>
      <c r="I29" s="29">
        <f t="shared" si="15"/>
        <v>19229.621999999999</v>
      </c>
    </row>
    <row r="30" spans="1:9" x14ac:dyDescent="0.3">
      <c r="A30" s="242" t="s">
        <v>158</v>
      </c>
      <c r="B30" s="244" t="s">
        <v>71</v>
      </c>
      <c r="C30" s="108">
        <f>PLANILHA!I88</f>
        <v>361571.15</v>
      </c>
      <c r="D30" s="28">
        <v>0.1</v>
      </c>
      <c r="E30" s="28">
        <v>0.2</v>
      </c>
      <c r="F30" s="28">
        <v>0.2</v>
      </c>
      <c r="G30" s="28">
        <v>0.2</v>
      </c>
      <c r="H30" s="28">
        <v>0.2</v>
      </c>
      <c r="I30" s="28">
        <v>0.1</v>
      </c>
    </row>
    <row r="31" spans="1:9" x14ac:dyDescent="0.3">
      <c r="A31" s="243"/>
      <c r="B31" s="245"/>
      <c r="C31" s="109">
        <f>C30/$C$38</f>
        <v>0.33160386347124465</v>
      </c>
      <c r="D31" s="29">
        <f>D30*$C30</f>
        <v>36157.115000000005</v>
      </c>
      <c r="E31" s="29">
        <f>E30*$C30</f>
        <v>72314.23000000001</v>
      </c>
      <c r="F31" s="29">
        <f t="shared" ref="F31" si="16">F30*$C30</f>
        <v>72314.23000000001</v>
      </c>
      <c r="G31" s="29">
        <f t="shared" ref="G31" si="17">G30*$C30</f>
        <v>72314.23000000001</v>
      </c>
      <c r="H31" s="29">
        <f t="shared" ref="H31" si="18">H30*$C30</f>
        <v>72314.23000000001</v>
      </c>
      <c r="I31" s="29">
        <f>I30*$C30</f>
        <v>36157.115000000005</v>
      </c>
    </row>
    <row r="32" spans="1:9" x14ac:dyDescent="0.3">
      <c r="A32" s="242" t="s">
        <v>159</v>
      </c>
      <c r="B32" s="244" t="s">
        <v>72</v>
      </c>
      <c r="C32" s="108">
        <f>PLANILHA!I113</f>
        <v>2908.4</v>
      </c>
      <c r="D32" s="28"/>
      <c r="E32" s="28"/>
      <c r="F32" s="28"/>
      <c r="G32" s="28"/>
      <c r="H32" s="28">
        <v>0.5</v>
      </c>
      <c r="I32" s="28">
        <v>0.5</v>
      </c>
    </row>
    <row r="33" spans="1:9" x14ac:dyDescent="0.3">
      <c r="A33" s="243"/>
      <c r="B33" s="245"/>
      <c r="C33" s="109">
        <f>C32/$C$38</f>
        <v>2.6673496392612297E-3</v>
      </c>
      <c r="D33" s="29"/>
      <c r="E33" s="29"/>
      <c r="F33" s="29"/>
      <c r="G33" s="29"/>
      <c r="H33" s="29">
        <f t="shared" ref="H33:H35" si="19">H32*$C32</f>
        <v>1454.2</v>
      </c>
      <c r="I33" s="29">
        <f t="shared" ref="I33:I35" si="20">I32*$C32</f>
        <v>1454.2</v>
      </c>
    </row>
    <row r="34" spans="1:9" x14ac:dyDescent="0.3">
      <c r="A34" s="242" t="s">
        <v>288</v>
      </c>
      <c r="B34" s="244" t="s">
        <v>282</v>
      </c>
      <c r="C34" s="108">
        <f>PLANILHA!I115</f>
        <v>18009.78</v>
      </c>
      <c r="D34" s="28"/>
      <c r="E34" s="28"/>
      <c r="F34" s="28"/>
      <c r="G34" s="28"/>
      <c r="H34" s="28">
        <v>0.5</v>
      </c>
      <c r="I34" s="28">
        <v>0.5</v>
      </c>
    </row>
    <row r="35" spans="1:9" x14ac:dyDescent="0.3">
      <c r="A35" s="243"/>
      <c r="B35" s="245"/>
      <c r="C35" s="109">
        <f>C34/$C$38</f>
        <v>1.6517116004048309E-2</v>
      </c>
      <c r="D35" s="29"/>
      <c r="E35" s="29"/>
      <c r="F35" s="29"/>
      <c r="G35" s="29"/>
      <c r="H35" s="29">
        <f t="shared" si="19"/>
        <v>9004.89</v>
      </c>
      <c r="I35" s="29">
        <f t="shared" si="20"/>
        <v>9004.89</v>
      </c>
    </row>
    <row r="36" spans="1:9" x14ac:dyDescent="0.3">
      <c r="A36" s="242" t="s">
        <v>300</v>
      </c>
      <c r="B36" s="244" t="s">
        <v>283</v>
      </c>
      <c r="C36" s="108">
        <f>PLANILHA!I129</f>
        <v>2195.8000000000002</v>
      </c>
      <c r="D36" s="28">
        <v>1</v>
      </c>
      <c r="E36" s="28"/>
      <c r="F36" s="28"/>
      <c r="G36" s="28"/>
      <c r="H36" s="28"/>
      <c r="I36" s="28"/>
    </row>
    <row r="37" spans="1:9" x14ac:dyDescent="0.3">
      <c r="A37" s="243"/>
      <c r="B37" s="245"/>
      <c r="C37" s="109">
        <f>C36/$C$38</f>
        <v>2.0138104586335474E-3</v>
      </c>
      <c r="D37" s="29">
        <f t="shared" ref="D37" si="21">D36*$C36</f>
        <v>2195.8000000000002</v>
      </c>
      <c r="E37" s="29"/>
      <c r="F37" s="29"/>
      <c r="G37" s="29"/>
      <c r="H37" s="29"/>
      <c r="I37" s="29"/>
    </row>
    <row r="38" spans="1:9" s="31" customFormat="1" x14ac:dyDescent="0.3">
      <c r="A38" s="246" t="s">
        <v>5</v>
      </c>
      <c r="B38" s="246"/>
      <c r="C38" s="30">
        <f>C10+C12+C14+C16+CRONOGRAMA!C18+C20+C22+C24+C26+C28+C30+C32+C34+C36</f>
        <v>1090370.74</v>
      </c>
      <c r="D38" s="111">
        <f>D11+D13+D15+D17+D19+D21+D23+D25+D27+D29+D31+D33+D37</f>
        <v>145176.575824</v>
      </c>
      <c r="E38" s="111">
        <f>E11+E13+E15+E17+E19+E21+E23+E25+E27+E29+E31+E33</f>
        <v>212801.47632400002</v>
      </c>
      <c r="F38" s="111">
        <f>F11+F13+F15+F17+F19+F21+F23+F25+F27+F29+F31+F33</f>
        <v>194846.432088</v>
      </c>
      <c r="G38" s="111">
        <f>G11+G13+G15+G17+G19+G21+G23+G25+G27+G29+G31+G33</f>
        <v>195640.91958800002</v>
      </c>
      <c r="H38" s="111">
        <f>H11+H13+H15+H17+H19+H21+H23+H25+H27+H29+H31+H33+H35</f>
        <v>198646.03658800002</v>
      </c>
      <c r="I38" s="111">
        <f>I11+I13+I15+I17+I19+I21+I23+I25+I27+I29+I31+I33+I35</f>
        <v>143259.29958800005</v>
      </c>
    </row>
    <row r="39" spans="1:9" s="31" customFormat="1" x14ac:dyDescent="0.3">
      <c r="A39" s="246"/>
      <c r="B39" s="246"/>
      <c r="C39" s="110">
        <f>C11+C13+C15+C17+C19+C21+C23+C25+C27+C29+C31+C33+C35+C37</f>
        <v>0.99999999999999989</v>
      </c>
      <c r="D39" s="112">
        <f>D38</f>
        <v>145176.575824</v>
      </c>
      <c r="E39" s="112">
        <f>D39+E38</f>
        <v>357978.05214799999</v>
      </c>
      <c r="F39" s="112">
        <f t="shared" ref="F39:I39" si="22">E39+F38</f>
        <v>552824.48423599999</v>
      </c>
      <c r="G39" s="112">
        <f t="shared" si="22"/>
        <v>748465.40382400004</v>
      </c>
      <c r="H39" s="112">
        <f t="shared" si="22"/>
        <v>947111.44041200005</v>
      </c>
      <c r="I39" s="112">
        <f t="shared" si="22"/>
        <v>1090370.7400000002</v>
      </c>
    </row>
    <row r="41" spans="1:9" x14ac:dyDescent="0.3">
      <c r="C41" s="32"/>
    </row>
  </sheetData>
  <mergeCells count="36">
    <mergeCell ref="A30:A31"/>
    <mergeCell ref="B30:B31"/>
    <mergeCell ref="A32:A33"/>
    <mergeCell ref="B32:B33"/>
    <mergeCell ref="A38:B39"/>
    <mergeCell ref="A34:A35"/>
    <mergeCell ref="B34:B35"/>
    <mergeCell ref="A36:A37"/>
    <mergeCell ref="B36:B37"/>
    <mergeCell ref="A24:A25"/>
    <mergeCell ref="B24:B25"/>
    <mergeCell ref="A26:A27"/>
    <mergeCell ref="B26:B27"/>
    <mergeCell ref="A28:A29"/>
    <mergeCell ref="B28:B29"/>
    <mergeCell ref="A8:E8"/>
    <mergeCell ref="A10:A11"/>
    <mergeCell ref="B10:B11"/>
    <mergeCell ref="A22:A23"/>
    <mergeCell ref="B22:B23"/>
    <mergeCell ref="A12:A13"/>
    <mergeCell ref="B12:B13"/>
    <mergeCell ref="A14:A15"/>
    <mergeCell ref="B14:B15"/>
    <mergeCell ref="A16:A17"/>
    <mergeCell ref="B16:B17"/>
    <mergeCell ref="A18:A19"/>
    <mergeCell ref="B18:B19"/>
    <mergeCell ref="A20:A21"/>
    <mergeCell ref="B20:B21"/>
    <mergeCell ref="A1:I1"/>
    <mergeCell ref="A2:I4"/>
    <mergeCell ref="A5:I5"/>
    <mergeCell ref="A6:D6"/>
    <mergeCell ref="A7:E7"/>
    <mergeCell ref="F7:I7"/>
  </mergeCells>
  <phoneticPr fontId="19" type="noConversion"/>
  <conditionalFormatting sqref="D10:I10">
    <cfRule type="cellIs" dxfId="16" priority="15" stopIfTrue="1" operator="greaterThan">
      <formula>0</formula>
    </cfRule>
  </conditionalFormatting>
  <conditionalFormatting sqref="D12:I12">
    <cfRule type="cellIs" dxfId="15" priority="24" stopIfTrue="1" operator="greaterThan">
      <formula>0</formula>
    </cfRule>
  </conditionalFormatting>
  <conditionalFormatting sqref="D14:I14">
    <cfRule type="cellIs" dxfId="14" priority="22" stopIfTrue="1" operator="greaterThan">
      <formula>0</formula>
    </cfRule>
  </conditionalFormatting>
  <conditionalFormatting sqref="D16:I16">
    <cfRule type="cellIs" dxfId="13" priority="20" stopIfTrue="1" operator="greaterThan">
      <formula>0</formula>
    </cfRule>
  </conditionalFormatting>
  <conditionalFormatting sqref="D18:I18">
    <cfRule type="cellIs" dxfId="12" priority="18" stopIfTrue="1" operator="greaterThan">
      <formula>0</formula>
    </cfRule>
  </conditionalFormatting>
  <conditionalFormatting sqref="D20:I20">
    <cfRule type="cellIs" dxfId="11" priority="8" stopIfTrue="1" operator="greaterThan">
      <formula>0</formula>
    </cfRule>
  </conditionalFormatting>
  <conditionalFormatting sqref="D22:I22">
    <cfRule type="cellIs" dxfId="10" priority="14" stopIfTrue="1" operator="greaterThan">
      <formula>0</formula>
    </cfRule>
  </conditionalFormatting>
  <conditionalFormatting sqref="D24:I24">
    <cfRule type="cellIs" dxfId="9" priority="13" stopIfTrue="1" operator="greaterThan">
      <formula>0</formula>
    </cfRule>
  </conditionalFormatting>
  <conditionalFormatting sqref="D26:I26">
    <cfRule type="cellIs" dxfId="8" priority="12" stopIfTrue="1" operator="greaterThan">
      <formula>0</formula>
    </cfRule>
  </conditionalFormatting>
  <conditionalFormatting sqref="D28:I28 D30:I30">
    <cfRule type="cellIs" dxfId="7" priority="7" stopIfTrue="1" operator="greaterThan">
      <formula>0</formula>
    </cfRule>
  </conditionalFormatting>
  <conditionalFormatting sqref="D32:I32">
    <cfRule type="cellIs" dxfId="6" priority="9" stopIfTrue="1" operator="greaterThan">
      <formula>0</formula>
    </cfRule>
  </conditionalFormatting>
  <conditionalFormatting sqref="D34:I34">
    <cfRule type="cellIs" dxfId="5" priority="5" stopIfTrue="1" operator="greaterThan">
      <formula>0</formula>
    </cfRule>
  </conditionalFormatting>
  <conditionalFormatting sqref="D36:I36">
    <cfRule type="cellIs" dxfId="4" priority="1" stopIfTrue="1" operator="greaterThan">
      <formula>0</formula>
    </cfRule>
  </conditionalFormatting>
  <printOptions horizontalCentered="1" verticalCentered="1"/>
  <pageMargins left="0.51181102362204722" right="0.51181102362204722" top="0.78740157480314965" bottom="0.78740157480314965" header="0.31496062992125984" footer="0.31496062992125984"/>
  <pageSetup paperSize="9" scale="99" fitToHeight="3" orientation="landscape" r:id="rId1"/>
  <headerFooter alignWithMargins="0">
    <oddFooter>&amp;L&amp;A&amp;R&amp;P / &amp;N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28"/>
  <sheetViews>
    <sheetView showGridLines="0" zoomScaleSheetLayoutView="85" workbookViewId="0">
      <selection activeCell="G18" sqref="G18"/>
    </sheetView>
  </sheetViews>
  <sheetFormatPr defaultRowHeight="13.2" x14ac:dyDescent="0.25"/>
  <cols>
    <col min="1" max="1" width="8" style="33" customWidth="1"/>
    <col min="2" max="2" width="60.21875" style="33" customWidth="1"/>
    <col min="3" max="3" width="16.33203125" style="33" bestFit="1" customWidth="1"/>
    <col min="4" max="4" width="8.33203125" style="33" customWidth="1"/>
    <col min="5" max="5" width="11" style="33" customWidth="1"/>
    <col min="6" max="6" width="11.33203125" style="33" customWidth="1"/>
    <col min="7" max="7" width="14.109375" style="33" customWidth="1"/>
    <col min="8" max="8" width="13" style="33" customWidth="1"/>
    <col min="9" max="9" width="9.109375" style="34"/>
    <col min="10" max="10" width="9.109375" style="34" customWidth="1"/>
    <col min="11" max="11" width="9.109375" style="34"/>
    <col min="12" max="12" width="9.109375" style="34" customWidth="1"/>
    <col min="13" max="14" width="9.109375" style="34"/>
    <col min="15" max="18" width="9.109375" style="34" customWidth="1"/>
    <col min="19" max="19" width="21.44140625" style="34" customWidth="1"/>
    <col min="20" max="20" width="13" style="34" bestFit="1" customWidth="1"/>
    <col min="21" max="21" width="12.6640625" style="33" customWidth="1"/>
    <col min="22" max="22" width="9.109375" style="33"/>
    <col min="23" max="23" width="11" style="33" customWidth="1"/>
    <col min="24" max="24" width="14.44140625" style="33" customWidth="1"/>
    <col min="25" max="25" width="9.109375" style="33"/>
    <col min="26" max="26" width="9.5546875" style="33" bestFit="1" customWidth="1"/>
    <col min="27" max="27" width="11.88671875" style="33" customWidth="1"/>
    <col min="28" max="256" width="9.109375" style="33"/>
    <col min="257" max="257" width="8" style="33" customWidth="1"/>
    <col min="258" max="258" width="38" style="33" customWidth="1"/>
    <col min="259" max="259" width="14.33203125" style="33" customWidth="1"/>
    <col min="260" max="260" width="8.33203125" style="33" customWidth="1"/>
    <col min="261" max="261" width="11" style="33" customWidth="1"/>
    <col min="262" max="262" width="11.33203125" style="33" customWidth="1"/>
    <col min="263" max="263" width="14.109375" style="33" customWidth="1"/>
    <col min="264" max="264" width="13" style="33" customWidth="1"/>
    <col min="265" max="265" width="9.109375" style="33"/>
    <col min="266" max="266" width="9.109375" style="33" customWidth="1"/>
    <col min="267" max="267" width="9.109375" style="33"/>
    <col min="268" max="268" width="9.109375" style="33" customWidth="1"/>
    <col min="269" max="270" width="9.109375" style="33"/>
    <col min="271" max="274" width="9.109375" style="33" customWidth="1"/>
    <col min="275" max="275" width="21.44140625" style="33" customWidth="1"/>
    <col min="276" max="276" width="13" style="33" bestFit="1" customWidth="1"/>
    <col min="277" max="277" width="12.6640625" style="33" customWidth="1"/>
    <col min="278" max="278" width="9.109375" style="33"/>
    <col min="279" max="279" width="11" style="33" customWidth="1"/>
    <col min="280" max="280" width="14.44140625" style="33" customWidth="1"/>
    <col min="281" max="281" width="9.109375" style="33"/>
    <col min="282" max="282" width="9.5546875" style="33" bestFit="1" customWidth="1"/>
    <col min="283" max="283" width="11.88671875" style="33" customWidth="1"/>
    <col min="284" max="512" width="9.109375" style="33"/>
    <col min="513" max="513" width="8" style="33" customWidth="1"/>
    <col min="514" max="514" width="38" style="33" customWidth="1"/>
    <col min="515" max="515" width="14.33203125" style="33" customWidth="1"/>
    <col min="516" max="516" width="8.33203125" style="33" customWidth="1"/>
    <col min="517" max="517" width="11" style="33" customWidth="1"/>
    <col min="518" max="518" width="11.33203125" style="33" customWidth="1"/>
    <col min="519" max="519" width="14.109375" style="33" customWidth="1"/>
    <col min="520" max="520" width="13" style="33" customWidth="1"/>
    <col min="521" max="521" width="9.109375" style="33"/>
    <col min="522" max="522" width="9.109375" style="33" customWidth="1"/>
    <col min="523" max="523" width="9.109375" style="33"/>
    <col min="524" max="524" width="9.109375" style="33" customWidth="1"/>
    <col min="525" max="526" width="9.109375" style="33"/>
    <col min="527" max="530" width="9.109375" style="33" customWidth="1"/>
    <col min="531" max="531" width="21.44140625" style="33" customWidth="1"/>
    <col min="532" max="532" width="13" style="33" bestFit="1" customWidth="1"/>
    <col min="533" max="533" width="12.6640625" style="33" customWidth="1"/>
    <col min="534" max="534" width="9.109375" style="33"/>
    <col min="535" max="535" width="11" style="33" customWidth="1"/>
    <col min="536" max="536" width="14.44140625" style="33" customWidth="1"/>
    <col min="537" max="537" width="9.109375" style="33"/>
    <col min="538" max="538" width="9.5546875" style="33" bestFit="1" customWidth="1"/>
    <col min="539" max="539" width="11.88671875" style="33" customWidth="1"/>
    <col min="540" max="768" width="9.109375" style="33"/>
    <col min="769" max="769" width="8" style="33" customWidth="1"/>
    <col min="770" max="770" width="38" style="33" customWidth="1"/>
    <col min="771" max="771" width="14.33203125" style="33" customWidth="1"/>
    <col min="772" max="772" width="8.33203125" style="33" customWidth="1"/>
    <col min="773" max="773" width="11" style="33" customWidth="1"/>
    <col min="774" max="774" width="11.33203125" style="33" customWidth="1"/>
    <col min="775" max="775" width="14.109375" style="33" customWidth="1"/>
    <col min="776" max="776" width="13" style="33" customWidth="1"/>
    <col min="777" max="777" width="9.109375" style="33"/>
    <col min="778" max="778" width="9.109375" style="33" customWidth="1"/>
    <col min="779" max="779" width="9.109375" style="33"/>
    <col min="780" max="780" width="9.109375" style="33" customWidth="1"/>
    <col min="781" max="782" width="9.109375" style="33"/>
    <col min="783" max="786" width="9.109375" style="33" customWidth="1"/>
    <col min="787" max="787" width="21.44140625" style="33" customWidth="1"/>
    <col min="788" max="788" width="13" style="33" bestFit="1" customWidth="1"/>
    <col min="789" max="789" width="12.6640625" style="33" customWidth="1"/>
    <col min="790" max="790" width="9.109375" style="33"/>
    <col min="791" max="791" width="11" style="33" customWidth="1"/>
    <col min="792" max="792" width="14.44140625" style="33" customWidth="1"/>
    <col min="793" max="793" width="9.109375" style="33"/>
    <col min="794" max="794" width="9.5546875" style="33" bestFit="1" customWidth="1"/>
    <col min="795" max="795" width="11.88671875" style="33" customWidth="1"/>
    <col min="796" max="1024" width="9.109375" style="33"/>
    <col min="1025" max="1025" width="8" style="33" customWidth="1"/>
    <col min="1026" max="1026" width="38" style="33" customWidth="1"/>
    <col min="1027" max="1027" width="14.33203125" style="33" customWidth="1"/>
    <col min="1028" max="1028" width="8.33203125" style="33" customWidth="1"/>
    <col min="1029" max="1029" width="11" style="33" customWidth="1"/>
    <col min="1030" max="1030" width="11.33203125" style="33" customWidth="1"/>
    <col min="1031" max="1031" width="14.109375" style="33" customWidth="1"/>
    <col min="1032" max="1032" width="13" style="33" customWidth="1"/>
    <col min="1033" max="1033" width="9.109375" style="33"/>
    <col min="1034" max="1034" width="9.109375" style="33" customWidth="1"/>
    <col min="1035" max="1035" width="9.109375" style="33"/>
    <col min="1036" max="1036" width="9.109375" style="33" customWidth="1"/>
    <col min="1037" max="1038" width="9.109375" style="33"/>
    <col min="1039" max="1042" width="9.109375" style="33" customWidth="1"/>
    <col min="1043" max="1043" width="21.44140625" style="33" customWidth="1"/>
    <col min="1044" max="1044" width="13" style="33" bestFit="1" customWidth="1"/>
    <col min="1045" max="1045" width="12.6640625" style="33" customWidth="1"/>
    <col min="1046" max="1046" width="9.109375" style="33"/>
    <col min="1047" max="1047" width="11" style="33" customWidth="1"/>
    <col min="1048" max="1048" width="14.44140625" style="33" customWidth="1"/>
    <col min="1049" max="1049" width="9.109375" style="33"/>
    <col min="1050" max="1050" width="9.5546875" style="33" bestFit="1" customWidth="1"/>
    <col min="1051" max="1051" width="11.88671875" style="33" customWidth="1"/>
    <col min="1052" max="1280" width="9.109375" style="33"/>
    <col min="1281" max="1281" width="8" style="33" customWidth="1"/>
    <col min="1282" max="1282" width="38" style="33" customWidth="1"/>
    <col min="1283" max="1283" width="14.33203125" style="33" customWidth="1"/>
    <col min="1284" max="1284" width="8.33203125" style="33" customWidth="1"/>
    <col min="1285" max="1285" width="11" style="33" customWidth="1"/>
    <col min="1286" max="1286" width="11.33203125" style="33" customWidth="1"/>
    <col min="1287" max="1287" width="14.109375" style="33" customWidth="1"/>
    <col min="1288" max="1288" width="13" style="33" customWidth="1"/>
    <col min="1289" max="1289" width="9.109375" style="33"/>
    <col min="1290" max="1290" width="9.109375" style="33" customWidth="1"/>
    <col min="1291" max="1291" width="9.109375" style="33"/>
    <col min="1292" max="1292" width="9.109375" style="33" customWidth="1"/>
    <col min="1293" max="1294" width="9.109375" style="33"/>
    <col min="1295" max="1298" width="9.109375" style="33" customWidth="1"/>
    <col min="1299" max="1299" width="21.44140625" style="33" customWidth="1"/>
    <col min="1300" max="1300" width="13" style="33" bestFit="1" customWidth="1"/>
    <col min="1301" max="1301" width="12.6640625" style="33" customWidth="1"/>
    <col min="1302" max="1302" width="9.109375" style="33"/>
    <col min="1303" max="1303" width="11" style="33" customWidth="1"/>
    <col min="1304" max="1304" width="14.44140625" style="33" customWidth="1"/>
    <col min="1305" max="1305" width="9.109375" style="33"/>
    <col min="1306" max="1306" width="9.5546875" style="33" bestFit="1" customWidth="1"/>
    <col min="1307" max="1307" width="11.88671875" style="33" customWidth="1"/>
    <col min="1308" max="1536" width="9.109375" style="33"/>
    <col min="1537" max="1537" width="8" style="33" customWidth="1"/>
    <col min="1538" max="1538" width="38" style="33" customWidth="1"/>
    <col min="1539" max="1539" width="14.33203125" style="33" customWidth="1"/>
    <col min="1540" max="1540" width="8.33203125" style="33" customWidth="1"/>
    <col min="1541" max="1541" width="11" style="33" customWidth="1"/>
    <col min="1542" max="1542" width="11.33203125" style="33" customWidth="1"/>
    <col min="1543" max="1543" width="14.109375" style="33" customWidth="1"/>
    <col min="1544" max="1544" width="13" style="33" customWidth="1"/>
    <col min="1545" max="1545" width="9.109375" style="33"/>
    <col min="1546" max="1546" width="9.109375" style="33" customWidth="1"/>
    <col min="1547" max="1547" width="9.109375" style="33"/>
    <col min="1548" max="1548" width="9.109375" style="33" customWidth="1"/>
    <col min="1549" max="1550" width="9.109375" style="33"/>
    <col min="1551" max="1554" width="9.109375" style="33" customWidth="1"/>
    <col min="1555" max="1555" width="21.44140625" style="33" customWidth="1"/>
    <col min="1556" max="1556" width="13" style="33" bestFit="1" customWidth="1"/>
    <col min="1557" max="1557" width="12.6640625" style="33" customWidth="1"/>
    <col min="1558" max="1558" width="9.109375" style="33"/>
    <col min="1559" max="1559" width="11" style="33" customWidth="1"/>
    <col min="1560" max="1560" width="14.44140625" style="33" customWidth="1"/>
    <col min="1561" max="1561" width="9.109375" style="33"/>
    <col min="1562" max="1562" width="9.5546875" style="33" bestFit="1" customWidth="1"/>
    <col min="1563" max="1563" width="11.88671875" style="33" customWidth="1"/>
    <col min="1564" max="1792" width="9.109375" style="33"/>
    <col min="1793" max="1793" width="8" style="33" customWidth="1"/>
    <col min="1794" max="1794" width="38" style="33" customWidth="1"/>
    <col min="1795" max="1795" width="14.33203125" style="33" customWidth="1"/>
    <col min="1796" max="1796" width="8.33203125" style="33" customWidth="1"/>
    <col min="1797" max="1797" width="11" style="33" customWidth="1"/>
    <col min="1798" max="1798" width="11.33203125" style="33" customWidth="1"/>
    <col min="1799" max="1799" width="14.109375" style="33" customWidth="1"/>
    <col min="1800" max="1800" width="13" style="33" customWidth="1"/>
    <col min="1801" max="1801" width="9.109375" style="33"/>
    <col min="1802" max="1802" width="9.109375" style="33" customWidth="1"/>
    <col min="1803" max="1803" width="9.109375" style="33"/>
    <col min="1804" max="1804" width="9.109375" style="33" customWidth="1"/>
    <col min="1805" max="1806" width="9.109375" style="33"/>
    <col min="1807" max="1810" width="9.109375" style="33" customWidth="1"/>
    <col min="1811" max="1811" width="21.44140625" style="33" customWidth="1"/>
    <col min="1812" max="1812" width="13" style="33" bestFit="1" customWidth="1"/>
    <col min="1813" max="1813" width="12.6640625" style="33" customWidth="1"/>
    <col min="1814" max="1814" width="9.109375" style="33"/>
    <col min="1815" max="1815" width="11" style="33" customWidth="1"/>
    <col min="1816" max="1816" width="14.44140625" style="33" customWidth="1"/>
    <col min="1817" max="1817" width="9.109375" style="33"/>
    <col min="1818" max="1818" width="9.5546875" style="33" bestFit="1" customWidth="1"/>
    <col min="1819" max="1819" width="11.88671875" style="33" customWidth="1"/>
    <col min="1820" max="2048" width="9.109375" style="33"/>
    <col min="2049" max="2049" width="8" style="33" customWidth="1"/>
    <col min="2050" max="2050" width="38" style="33" customWidth="1"/>
    <col min="2051" max="2051" width="14.33203125" style="33" customWidth="1"/>
    <col min="2052" max="2052" width="8.33203125" style="33" customWidth="1"/>
    <col min="2053" max="2053" width="11" style="33" customWidth="1"/>
    <col min="2054" max="2054" width="11.33203125" style="33" customWidth="1"/>
    <col min="2055" max="2055" width="14.109375" style="33" customWidth="1"/>
    <col min="2056" max="2056" width="13" style="33" customWidth="1"/>
    <col min="2057" max="2057" width="9.109375" style="33"/>
    <col min="2058" max="2058" width="9.109375" style="33" customWidth="1"/>
    <col min="2059" max="2059" width="9.109375" style="33"/>
    <col min="2060" max="2060" width="9.109375" style="33" customWidth="1"/>
    <col min="2061" max="2062" width="9.109375" style="33"/>
    <col min="2063" max="2066" width="9.109375" style="33" customWidth="1"/>
    <col min="2067" max="2067" width="21.44140625" style="33" customWidth="1"/>
    <col min="2068" max="2068" width="13" style="33" bestFit="1" customWidth="1"/>
    <col min="2069" max="2069" width="12.6640625" style="33" customWidth="1"/>
    <col min="2070" max="2070" width="9.109375" style="33"/>
    <col min="2071" max="2071" width="11" style="33" customWidth="1"/>
    <col min="2072" max="2072" width="14.44140625" style="33" customWidth="1"/>
    <col min="2073" max="2073" width="9.109375" style="33"/>
    <col min="2074" max="2074" width="9.5546875" style="33" bestFit="1" customWidth="1"/>
    <col min="2075" max="2075" width="11.88671875" style="33" customWidth="1"/>
    <col min="2076" max="2304" width="9.109375" style="33"/>
    <col min="2305" max="2305" width="8" style="33" customWidth="1"/>
    <col min="2306" max="2306" width="38" style="33" customWidth="1"/>
    <col min="2307" max="2307" width="14.33203125" style="33" customWidth="1"/>
    <col min="2308" max="2308" width="8.33203125" style="33" customWidth="1"/>
    <col min="2309" max="2309" width="11" style="33" customWidth="1"/>
    <col min="2310" max="2310" width="11.33203125" style="33" customWidth="1"/>
    <col min="2311" max="2311" width="14.109375" style="33" customWidth="1"/>
    <col min="2312" max="2312" width="13" style="33" customWidth="1"/>
    <col min="2313" max="2313" width="9.109375" style="33"/>
    <col min="2314" max="2314" width="9.109375" style="33" customWidth="1"/>
    <col min="2315" max="2315" width="9.109375" style="33"/>
    <col min="2316" max="2316" width="9.109375" style="33" customWidth="1"/>
    <col min="2317" max="2318" width="9.109375" style="33"/>
    <col min="2319" max="2322" width="9.109375" style="33" customWidth="1"/>
    <col min="2323" max="2323" width="21.44140625" style="33" customWidth="1"/>
    <col min="2324" max="2324" width="13" style="33" bestFit="1" customWidth="1"/>
    <col min="2325" max="2325" width="12.6640625" style="33" customWidth="1"/>
    <col min="2326" max="2326" width="9.109375" style="33"/>
    <col min="2327" max="2327" width="11" style="33" customWidth="1"/>
    <col min="2328" max="2328" width="14.44140625" style="33" customWidth="1"/>
    <col min="2329" max="2329" width="9.109375" style="33"/>
    <col min="2330" max="2330" width="9.5546875" style="33" bestFit="1" customWidth="1"/>
    <col min="2331" max="2331" width="11.88671875" style="33" customWidth="1"/>
    <col min="2332" max="2560" width="9.109375" style="33"/>
    <col min="2561" max="2561" width="8" style="33" customWidth="1"/>
    <col min="2562" max="2562" width="38" style="33" customWidth="1"/>
    <col min="2563" max="2563" width="14.33203125" style="33" customWidth="1"/>
    <col min="2564" max="2564" width="8.33203125" style="33" customWidth="1"/>
    <col min="2565" max="2565" width="11" style="33" customWidth="1"/>
    <col min="2566" max="2566" width="11.33203125" style="33" customWidth="1"/>
    <col min="2567" max="2567" width="14.109375" style="33" customWidth="1"/>
    <col min="2568" max="2568" width="13" style="33" customWidth="1"/>
    <col min="2569" max="2569" width="9.109375" style="33"/>
    <col min="2570" max="2570" width="9.109375" style="33" customWidth="1"/>
    <col min="2571" max="2571" width="9.109375" style="33"/>
    <col min="2572" max="2572" width="9.109375" style="33" customWidth="1"/>
    <col min="2573" max="2574" width="9.109375" style="33"/>
    <col min="2575" max="2578" width="9.109375" style="33" customWidth="1"/>
    <col min="2579" max="2579" width="21.44140625" style="33" customWidth="1"/>
    <col min="2580" max="2580" width="13" style="33" bestFit="1" customWidth="1"/>
    <col min="2581" max="2581" width="12.6640625" style="33" customWidth="1"/>
    <col min="2582" max="2582" width="9.109375" style="33"/>
    <col min="2583" max="2583" width="11" style="33" customWidth="1"/>
    <col min="2584" max="2584" width="14.44140625" style="33" customWidth="1"/>
    <col min="2585" max="2585" width="9.109375" style="33"/>
    <col min="2586" max="2586" width="9.5546875" style="33" bestFit="1" customWidth="1"/>
    <col min="2587" max="2587" width="11.88671875" style="33" customWidth="1"/>
    <col min="2588" max="2816" width="9.109375" style="33"/>
    <col min="2817" max="2817" width="8" style="33" customWidth="1"/>
    <col min="2818" max="2818" width="38" style="33" customWidth="1"/>
    <col min="2819" max="2819" width="14.33203125" style="33" customWidth="1"/>
    <col min="2820" max="2820" width="8.33203125" style="33" customWidth="1"/>
    <col min="2821" max="2821" width="11" style="33" customWidth="1"/>
    <col min="2822" max="2822" width="11.33203125" style="33" customWidth="1"/>
    <col min="2823" max="2823" width="14.109375" style="33" customWidth="1"/>
    <col min="2824" max="2824" width="13" style="33" customWidth="1"/>
    <col min="2825" max="2825" width="9.109375" style="33"/>
    <col min="2826" max="2826" width="9.109375" style="33" customWidth="1"/>
    <col min="2827" max="2827" width="9.109375" style="33"/>
    <col min="2828" max="2828" width="9.109375" style="33" customWidth="1"/>
    <col min="2829" max="2830" width="9.109375" style="33"/>
    <col min="2831" max="2834" width="9.109375" style="33" customWidth="1"/>
    <col min="2835" max="2835" width="21.44140625" style="33" customWidth="1"/>
    <col min="2836" max="2836" width="13" style="33" bestFit="1" customWidth="1"/>
    <col min="2837" max="2837" width="12.6640625" style="33" customWidth="1"/>
    <col min="2838" max="2838" width="9.109375" style="33"/>
    <col min="2839" max="2839" width="11" style="33" customWidth="1"/>
    <col min="2840" max="2840" width="14.44140625" style="33" customWidth="1"/>
    <col min="2841" max="2841" width="9.109375" style="33"/>
    <col min="2842" max="2842" width="9.5546875" style="33" bestFit="1" customWidth="1"/>
    <col min="2843" max="2843" width="11.88671875" style="33" customWidth="1"/>
    <col min="2844" max="3072" width="9.109375" style="33"/>
    <col min="3073" max="3073" width="8" style="33" customWidth="1"/>
    <col min="3074" max="3074" width="38" style="33" customWidth="1"/>
    <col min="3075" max="3075" width="14.33203125" style="33" customWidth="1"/>
    <col min="3076" max="3076" width="8.33203125" style="33" customWidth="1"/>
    <col min="3077" max="3077" width="11" style="33" customWidth="1"/>
    <col min="3078" max="3078" width="11.33203125" style="33" customWidth="1"/>
    <col min="3079" max="3079" width="14.109375" style="33" customWidth="1"/>
    <col min="3080" max="3080" width="13" style="33" customWidth="1"/>
    <col min="3081" max="3081" width="9.109375" style="33"/>
    <col min="3082" max="3082" width="9.109375" style="33" customWidth="1"/>
    <col min="3083" max="3083" width="9.109375" style="33"/>
    <col min="3084" max="3084" width="9.109375" style="33" customWidth="1"/>
    <col min="3085" max="3086" width="9.109375" style="33"/>
    <col min="3087" max="3090" width="9.109375" style="33" customWidth="1"/>
    <col min="3091" max="3091" width="21.44140625" style="33" customWidth="1"/>
    <col min="3092" max="3092" width="13" style="33" bestFit="1" customWidth="1"/>
    <col min="3093" max="3093" width="12.6640625" style="33" customWidth="1"/>
    <col min="3094" max="3094" width="9.109375" style="33"/>
    <col min="3095" max="3095" width="11" style="33" customWidth="1"/>
    <col min="3096" max="3096" width="14.44140625" style="33" customWidth="1"/>
    <col min="3097" max="3097" width="9.109375" style="33"/>
    <col min="3098" max="3098" width="9.5546875" style="33" bestFit="1" customWidth="1"/>
    <col min="3099" max="3099" width="11.88671875" style="33" customWidth="1"/>
    <col min="3100" max="3328" width="9.109375" style="33"/>
    <col min="3329" max="3329" width="8" style="33" customWidth="1"/>
    <col min="3330" max="3330" width="38" style="33" customWidth="1"/>
    <col min="3331" max="3331" width="14.33203125" style="33" customWidth="1"/>
    <col min="3332" max="3332" width="8.33203125" style="33" customWidth="1"/>
    <col min="3333" max="3333" width="11" style="33" customWidth="1"/>
    <col min="3334" max="3334" width="11.33203125" style="33" customWidth="1"/>
    <col min="3335" max="3335" width="14.109375" style="33" customWidth="1"/>
    <col min="3336" max="3336" width="13" style="33" customWidth="1"/>
    <col min="3337" max="3337" width="9.109375" style="33"/>
    <col min="3338" max="3338" width="9.109375" style="33" customWidth="1"/>
    <col min="3339" max="3339" width="9.109375" style="33"/>
    <col min="3340" max="3340" width="9.109375" style="33" customWidth="1"/>
    <col min="3341" max="3342" width="9.109375" style="33"/>
    <col min="3343" max="3346" width="9.109375" style="33" customWidth="1"/>
    <col min="3347" max="3347" width="21.44140625" style="33" customWidth="1"/>
    <col min="3348" max="3348" width="13" style="33" bestFit="1" customWidth="1"/>
    <col min="3349" max="3349" width="12.6640625" style="33" customWidth="1"/>
    <col min="3350" max="3350" width="9.109375" style="33"/>
    <col min="3351" max="3351" width="11" style="33" customWidth="1"/>
    <col min="3352" max="3352" width="14.44140625" style="33" customWidth="1"/>
    <col min="3353" max="3353" width="9.109375" style="33"/>
    <col min="3354" max="3354" width="9.5546875" style="33" bestFit="1" customWidth="1"/>
    <col min="3355" max="3355" width="11.88671875" style="33" customWidth="1"/>
    <col min="3356" max="3584" width="9.109375" style="33"/>
    <col min="3585" max="3585" width="8" style="33" customWidth="1"/>
    <col min="3586" max="3586" width="38" style="33" customWidth="1"/>
    <col min="3587" max="3587" width="14.33203125" style="33" customWidth="1"/>
    <col min="3588" max="3588" width="8.33203125" style="33" customWidth="1"/>
    <col min="3589" max="3589" width="11" style="33" customWidth="1"/>
    <col min="3590" max="3590" width="11.33203125" style="33" customWidth="1"/>
    <col min="3591" max="3591" width="14.109375" style="33" customWidth="1"/>
    <col min="3592" max="3592" width="13" style="33" customWidth="1"/>
    <col min="3593" max="3593" width="9.109375" style="33"/>
    <col min="3594" max="3594" width="9.109375" style="33" customWidth="1"/>
    <col min="3595" max="3595" width="9.109375" style="33"/>
    <col min="3596" max="3596" width="9.109375" style="33" customWidth="1"/>
    <col min="3597" max="3598" width="9.109375" style="33"/>
    <col min="3599" max="3602" width="9.109375" style="33" customWidth="1"/>
    <col min="3603" max="3603" width="21.44140625" style="33" customWidth="1"/>
    <col min="3604" max="3604" width="13" style="33" bestFit="1" customWidth="1"/>
    <col min="3605" max="3605" width="12.6640625" style="33" customWidth="1"/>
    <col min="3606" max="3606" width="9.109375" style="33"/>
    <col min="3607" max="3607" width="11" style="33" customWidth="1"/>
    <col min="3608" max="3608" width="14.44140625" style="33" customWidth="1"/>
    <col min="3609" max="3609" width="9.109375" style="33"/>
    <col min="3610" max="3610" width="9.5546875" style="33" bestFit="1" customWidth="1"/>
    <col min="3611" max="3611" width="11.88671875" style="33" customWidth="1"/>
    <col min="3612" max="3840" width="9.109375" style="33"/>
    <col min="3841" max="3841" width="8" style="33" customWidth="1"/>
    <col min="3842" max="3842" width="38" style="33" customWidth="1"/>
    <col min="3843" max="3843" width="14.33203125" style="33" customWidth="1"/>
    <col min="3844" max="3844" width="8.33203125" style="33" customWidth="1"/>
    <col min="3845" max="3845" width="11" style="33" customWidth="1"/>
    <col min="3846" max="3846" width="11.33203125" style="33" customWidth="1"/>
    <col min="3847" max="3847" width="14.109375" style="33" customWidth="1"/>
    <col min="3848" max="3848" width="13" style="33" customWidth="1"/>
    <col min="3849" max="3849" width="9.109375" style="33"/>
    <col min="3850" max="3850" width="9.109375" style="33" customWidth="1"/>
    <col min="3851" max="3851" width="9.109375" style="33"/>
    <col min="3852" max="3852" width="9.109375" style="33" customWidth="1"/>
    <col min="3853" max="3854" width="9.109375" style="33"/>
    <col min="3855" max="3858" width="9.109375" style="33" customWidth="1"/>
    <col min="3859" max="3859" width="21.44140625" style="33" customWidth="1"/>
    <col min="3860" max="3860" width="13" style="33" bestFit="1" customWidth="1"/>
    <col min="3861" max="3861" width="12.6640625" style="33" customWidth="1"/>
    <col min="3862" max="3862" width="9.109375" style="33"/>
    <col min="3863" max="3863" width="11" style="33" customWidth="1"/>
    <col min="3864" max="3864" width="14.44140625" style="33" customWidth="1"/>
    <col min="3865" max="3865" width="9.109375" style="33"/>
    <col min="3866" max="3866" width="9.5546875" style="33" bestFit="1" customWidth="1"/>
    <col min="3867" max="3867" width="11.88671875" style="33" customWidth="1"/>
    <col min="3868" max="4096" width="9.109375" style="33"/>
    <col min="4097" max="4097" width="8" style="33" customWidth="1"/>
    <col min="4098" max="4098" width="38" style="33" customWidth="1"/>
    <col min="4099" max="4099" width="14.33203125" style="33" customWidth="1"/>
    <col min="4100" max="4100" width="8.33203125" style="33" customWidth="1"/>
    <col min="4101" max="4101" width="11" style="33" customWidth="1"/>
    <col min="4102" max="4102" width="11.33203125" style="33" customWidth="1"/>
    <col min="4103" max="4103" width="14.109375" style="33" customWidth="1"/>
    <col min="4104" max="4104" width="13" style="33" customWidth="1"/>
    <col min="4105" max="4105" width="9.109375" style="33"/>
    <col min="4106" max="4106" width="9.109375" style="33" customWidth="1"/>
    <col min="4107" max="4107" width="9.109375" style="33"/>
    <col min="4108" max="4108" width="9.109375" style="33" customWidth="1"/>
    <col min="4109" max="4110" width="9.109375" style="33"/>
    <col min="4111" max="4114" width="9.109375" style="33" customWidth="1"/>
    <col min="4115" max="4115" width="21.44140625" style="33" customWidth="1"/>
    <col min="4116" max="4116" width="13" style="33" bestFit="1" customWidth="1"/>
    <col min="4117" max="4117" width="12.6640625" style="33" customWidth="1"/>
    <col min="4118" max="4118" width="9.109375" style="33"/>
    <col min="4119" max="4119" width="11" style="33" customWidth="1"/>
    <col min="4120" max="4120" width="14.44140625" style="33" customWidth="1"/>
    <col min="4121" max="4121" width="9.109375" style="33"/>
    <col min="4122" max="4122" width="9.5546875" style="33" bestFit="1" customWidth="1"/>
    <col min="4123" max="4123" width="11.88671875" style="33" customWidth="1"/>
    <col min="4124" max="4352" width="9.109375" style="33"/>
    <col min="4353" max="4353" width="8" style="33" customWidth="1"/>
    <col min="4354" max="4354" width="38" style="33" customWidth="1"/>
    <col min="4355" max="4355" width="14.33203125" style="33" customWidth="1"/>
    <col min="4356" max="4356" width="8.33203125" style="33" customWidth="1"/>
    <col min="4357" max="4357" width="11" style="33" customWidth="1"/>
    <col min="4358" max="4358" width="11.33203125" style="33" customWidth="1"/>
    <col min="4359" max="4359" width="14.109375" style="33" customWidth="1"/>
    <col min="4360" max="4360" width="13" style="33" customWidth="1"/>
    <col min="4361" max="4361" width="9.109375" style="33"/>
    <col min="4362" max="4362" width="9.109375" style="33" customWidth="1"/>
    <col min="4363" max="4363" width="9.109375" style="33"/>
    <col min="4364" max="4364" width="9.109375" style="33" customWidth="1"/>
    <col min="4365" max="4366" width="9.109375" style="33"/>
    <col min="4367" max="4370" width="9.109375" style="33" customWidth="1"/>
    <col min="4371" max="4371" width="21.44140625" style="33" customWidth="1"/>
    <col min="4372" max="4372" width="13" style="33" bestFit="1" customWidth="1"/>
    <col min="4373" max="4373" width="12.6640625" style="33" customWidth="1"/>
    <col min="4374" max="4374" width="9.109375" style="33"/>
    <col min="4375" max="4375" width="11" style="33" customWidth="1"/>
    <col min="4376" max="4376" width="14.44140625" style="33" customWidth="1"/>
    <col min="4377" max="4377" width="9.109375" style="33"/>
    <col min="4378" max="4378" width="9.5546875" style="33" bestFit="1" customWidth="1"/>
    <col min="4379" max="4379" width="11.88671875" style="33" customWidth="1"/>
    <col min="4380" max="4608" width="9.109375" style="33"/>
    <col min="4609" max="4609" width="8" style="33" customWidth="1"/>
    <col min="4610" max="4610" width="38" style="33" customWidth="1"/>
    <col min="4611" max="4611" width="14.33203125" style="33" customWidth="1"/>
    <col min="4612" max="4612" width="8.33203125" style="33" customWidth="1"/>
    <col min="4613" max="4613" width="11" style="33" customWidth="1"/>
    <col min="4614" max="4614" width="11.33203125" style="33" customWidth="1"/>
    <col min="4615" max="4615" width="14.109375" style="33" customWidth="1"/>
    <col min="4616" max="4616" width="13" style="33" customWidth="1"/>
    <col min="4617" max="4617" width="9.109375" style="33"/>
    <col min="4618" max="4618" width="9.109375" style="33" customWidth="1"/>
    <col min="4619" max="4619" width="9.109375" style="33"/>
    <col min="4620" max="4620" width="9.109375" style="33" customWidth="1"/>
    <col min="4621" max="4622" width="9.109375" style="33"/>
    <col min="4623" max="4626" width="9.109375" style="33" customWidth="1"/>
    <col min="4627" max="4627" width="21.44140625" style="33" customWidth="1"/>
    <col min="4628" max="4628" width="13" style="33" bestFit="1" customWidth="1"/>
    <col min="4629" max="4629" width="12.6640625" style="33" customWidth="1"/>
    <col min="4630" max="4630" width="9.109375" style="33"/>
    <col min="4631" max="4631" width="11" style="33" customWidth="1"/>
    <col min="4632" max="4632" width="14.44140625" style="33" customWidth="1"/>
    <col min="4633" max="4633" width="9.109375" style="33"/>
    <col min="4634" max="4634" width="9.5546875" style="33" bestFit="1" customWidth="1"/>
    <col min="4635" max="4635" width="11.88671875" style="33" customWidth="1"/>
    <col min="4636" max="4864" width="9.109375" style="33"/>
    <col min="4865" max="4865" width="8" style="33" customWidth="1"/>
    <col min="4866" max="4866" width="38" style="33" customWidth="1"/>
    <col min="4867" max="4867" width="14.33203125" style="33" customWidth="1"/>
    <col min="4868" max="4868" width="8.33203125" style="33" customWidth="1"/>
    <col min="4869" max="4869" width="11" style="33" customWidth="1"/>
    <col min="4870" max="4870" width="11.33203125" style="33" customWidth="1"/>
    <col min="4871" max="4871" width="14.109375" style="33" customWidth="1"/>
    <col min="4872" max="4872" width="13" style="33" customWidth="1"/>
    <col min="4873" max="4873" width="9.109375" style="33"/>
    <col min="4874" max="4874" width="9.109375" style="33" customWidth="1"/>
    <col min="4875" max="4875" width="9.109375" style="33"/>
    <col min="4876" max="4876" width="9.109375" style="33" customWidth="1"/>
    <col min="4877" max="4878" width="9.109375" style="33"/>
    <col min="4879" max="4882" width="9.109375" style="33" customWidth="1"/>
    <col min="4883" max="4883" width="21.44140625" style="33" customWidth="1"/>
    <col min="4884" max="4884" width="13" style="33" bestFit="1" customWidth="1"/>
    <col min="4885" max="4885" width="12.6640625" style="33" customWidth="1"/>
    <col min="4886" max="4886" width="9.109375" style="33"/>
    <col min="4887" max="4887" width="11" style="33" customWidth="1"/>
    <col min="4888" max="4888" width="14.44140625" style="33" customWidth="1"/>
    <col min="4889" max="4889" width="9.109375" style="33"/>
    <col min="4890" max="4890" width="9.5546875" style="33" bestFit="1" customWidth="1"/>
    <col min="4891" max="4891" width="11.88671875" style="33" customWidth="1"/>
    <col min="4892" max="5120" width="9.109375" style="33"/>
    <col min="5121" max="5121" width="8" style="33" customWidth="1"/>
    <col min="5122" max="5122" width="38" style="33" customWidth="1"/>
    <col min="5123" max="5123" width="14.33203125" style="33" customWidth="1"/>
    <col min="5124" max="5124" width="8.33203125" style="33" customWidth="1"/>
    <col min="5125" max="5125" width="11" style="33" customWidth="1"/>
    <col min="5126" max="5126" width="11.33203125" style="33" customWidth="1"/>
    <col min="5127" max="5127" width="14.109375" style="33" customWidth="1"/>
    <col min="5128" max="5128" width="13" style="33" customWidth="1"/>
    <col min="5129" max="5129" width="9.109375" style="33"/>
    <col min="5130" max="5130" width="9.109375" style="33" customWidth="1"/>
    <col min="5131" max="5131" width="9.109375" style="33"/>
    <col min="5132" max="5132" width="9.109375" style="33" customWidth="1"/>
    <col min="5133" max="5134" width="9.109375" style="33"/>
    <col min="5135" max="5138" width="9.109375" style="33" customWidth="1"/>
    <col min="5139" max="5139" width="21.44140625" style="33" customWidth="1"/>
    <col min="5140" max="5140" width="13" style="33" bestFit="1" customWidth="1"/>
    <col min="5141" max="5141" width="12.6640625" style="33" customWidth="1"/>
    <col min="5142" max="5142" width="9.109375" style="33"/>
    <col min="5143" max="5143" width="11" style="33" customWidth="1"/>
    <col min="5144" max="5144" width="14.44140625" style="33" customWidth="1"/>
    <col min="5145" max="5145" width="9.109375" style="33"/>
    <col min="5146" max="5146" width="9.5546875" style="33" bestFit="1" customWidth="1"/>
    <col min="5147" max="5147" width="11.88671875" style="33" customWidth="1"/>
    <col min="5148" max="5376" width="9.109375" style="33"/>
    <col min="5377" max="5377" width="8" style="33" customWidth="1"/>
    <col min="5378" max="5378" width="38" style="33" customWidth="1"/>
    <col min="5379" max="5379" width="14.33203125" style="33" customWidth="1"/>
    <col min="5380" max="5380" width="8.33203125" style="33" customWidth="1"/>
    <col min="5381" max="5381" width="11" style="33" customWidth="1"/>
    <col min="5382" max="5382" width="11.33203125" style="33" customWidth="1"/>
    <col min="5383" max="5383" width="14.109375" style="33" customWidth="1"/>
    <col min="5384" max="5384" width="13" style="33" customWidth="1"/>
    <col min="5385" max="5385" width="9.109375" style="33"/>
    <col min="5386" max="5386" width="9.109375" style="33" customWidth="1"/>
    <col min="5387" max="5387" width="9.109375" style="33"/>
    <col min="5388" max="5388" width="9.109375" style="33" customWidth="1"/>
    <col min="5389" max="5390" width="9.109375" style="33"/>
    <col min="5391" max="5394" width="9.109375" style="33" customWidth="1"/>
    <col min="5395" max="5395" width="21.44140625" style="33" customWidth="1"/>
    <col min="5396" max="5396" width="13" style="33" bestFit="1" customWidth="1"/>
    <col min="5397" max="5397" width="12.6640625" style="33" customWidth="1"/>
    <col min="5398" max="5398" width="9.109375" style="33"/>
    <col min="5399" max="5399" width="11" style="33" customWidth="1"/>
    <col min="5400" max="5400" width="14.44140625" style="33" customWidth="1"/>
    <col min="5401" max="5401" width="9.109375" style="33"/>
    <col min="5402" max="5402" width="9.5546875" style="33" bestFit="1" customWidth="1"/>
    <col min="5403" max="5403" width="11.88671875" style="33" customWidth="1"/>
    <col min="5404" max="5632" width="9.109375" style="33"/>
    <col min="5633" max="5633" width="8" style="33" customWidth="1"/>
    <col min="5634" max="5634" width="38" style="33" customWidth="1"/>
    <col min="5635" max="5635" width="14.33203125" style="33" customWidth="1"/>
    <col min="5636" max="5636" width="8.33203125" style="33" customWidth="1"/>
    <col min="5637" max="5637" width="11" style="33" customWidth="1"/>
    <col min="5638" max="5638" width="11.33203125" style="33" customWidth="1"/>
    <col min="5639" max="5639" width="14.109375" style="33" customWidth="1"/>
    <col min="5640" max="5640" width="13" style="33" customWidth="1"/>
    <col min="5641" max="5641" width="9.109375" style="33"/>
    <col min="5642" max="5642" width="9.109375" style="33" customWidth="1"/>
    <col min="5643" max="5643" width="9.109375" style="33"/>
    <col min="5644" max="5644" width="9.109375" style="33" customWidth="1"/>
    <col min="5645" max="5646" width="9.109375" style="33"/>
    <col min="5647" max="5650" width="9.109375" style="33" customWidth="1"/>
    <col min="5651" max="5651" width="21.44140625" style="33" customWidth="1"/>
    <col min="5652" max="5652" width="13" style="33" bestFit="1" customWidth="1"/>
    <col min="5653" max="5653" width="12.6640625" style="33" customWidth="1"/>
    <col min="5654" max="5654" width="9.109375" style="33"/>
    <col min="5655" max="5655" width="11" style="33" customWidth="1"/>
    <col min="5656" max="5656" width="14.44140625" style="33" customWidth="1"/>
    <col min="5657" max="5657" width="9.109375" style="33"/>
    <col min="5658" max="5658" width="9.5546875" style="33" bestFit="1" customWidth="1"/>
    <col min="5659" max="5659" width="11.88671875" style="33" customWidth="1"/>
    <col min="5660" max="5888" width="9.109375" style="33"/>
    <col min="5889" max="5889" width="8" style="33" customWidth="1"/>
    <col min="5890" max="5890" width="38" style="33" customWidth="1"/>
    <col min="5891" max="5891" width="14.33203125" style="33" customWidth="1"/>
    <col min="5892" max="5892" width="8.33203125" style="33" customWidth="1"/>
    <col min="5893" max="5893" width="11" style="33" customWidth="1"/>
    <col min="5894" max="5894" width="11.33203125" style="33" customWidth="1"/>
    <col min="5895" max="5895" width="14.109375" style="33" customWidth="1"/>
    <col min="5896" max="5896" width="13" style="33" customWidth="1"/>
    <col min="5897" max="5897" width="9.109375" style="33"/>
    <col min="5898" max="5898" width="9.109375" style="33" customWidth="1"/>
    <col min="5899" max="5899" width="9.109375" style="33"/>
    <col min="5900" max="5900" width="9.109375" style="33" customWidth="1"/>
    <col min="5901" max="5902" width="9.109375" style="33"/>
    <col min="5903" max="5906" width="9.109375" style="33" customWidth="1"/>
    <col min="5907" max="5907" width="21.44140625" style="33" customWidth="1"/>
    <col min="5908" max="5908" width="13" style="33" bestFit="1" customWidth="1"/>
    <col min="5909" max="5909" width="12.6640625" style="33" customWidth="1"/>
    <col min="5910" max="5910" width="9.109375" style="33"/>
    <col min="5911" max="5911" width="11" style="33" customWidth="1"/>
    <col min="5912" max="5912" width="14.44140625" style="33" customWidth="1"/>
    <col min="5913" max="5913" width="9.109375" style="33"/>
    <col min="5914" max="5914" width="9.5546875" style="33" bestFit="1" customWidth="1"/>
    <col min="5915" max="5915" width="11.88671875" style="33" customWidth="1"/>
    <col min="5916" max="6144" width="9.109375" style="33"/>
    <col min="6145" max="6145" width="8" style="33" customWidth="1"/>
    <col min="6146" max="6146" width="38" style="33" customWidth="1"/>
    <col min="6147" max="6147" width="14.33203125" style="33" customWidth="1"/>
    <col min="6148" max="6148" width="8.33203125" style="33" customWidth="1"/>
    <col min="6149" max="6149" width="11" style="33" customWidth="1"/>
    <col min="6150" max="6150" width="11.33203125" style="33" customWidth="1"/>
    <col min="6151" max="6151" width="14.109375" style="33" customWidth="1"/>
    <col min="6152" max="6152" width="13" style="33" customWidth="1"/>
    <col min="6153" max="6153" width="9.109375" style="33"/>
    <col min="6154" max="6154" width="9.109375" style="33" customWidth="1"/>
    <col min="6155" max="6155" width="9.109375" style="33"/>
    <col min="6156" max="6156" width="9.109375" style="33" customWidth="1"/>
    <col min="6157" max="6158" width="9.109375" style="33"/>
    <col min="6159" max="6162" width="9.109375" style="33" customWidth="1"/>
    <col min="6163" max="6163" width="21.44140625" style="33" customWidth="1"/>
    <col min="6164" max="6164" width="13" style="33" bestFit="1" customWidth="1"/>
    <col min="6165" max="6165" width="12.6640625" style="33" customWidth="1"/>
    <col min="6166" max="6166" width="9.109375" style="33"/>
    <col min="6167" max="6167" width="11" style="33" customWidth="1"/>
    <col min="6168" max="6168" width="14.44140625" style="33" customWidth="1"/>
    <col min="6169" max="6169" width="9.109375" style="33"/>
    <col min="6170" max="6170" width="9.5546875" style="33" bestFit="1" customWidth="1"/>
    <col min="6171" max="6171" width="11.88671875" style="33" customWidth="1"/>
    <col min="6172" max="6400" width="9.109375" style="33"/>
    <col min="6401" max="6401" width="8" style="33" customWidth="1"/>
    <col min="6402" max="6402" width="38" style="33" customWidth="1"/>
    <col min="6403" max="6403" width="14.33203125" style="33" customWidth="1"/>
    <col min="6404" max="6404" width="8.33203125" style="33" customWidth="1"/>
    <col min="6405" max="6405" width="11" style="33" customWidth="1"/>
    <col min="6406" max="6406" width="11.33203125" style="33" customWidth="1"/>
    <col min="6407" max="6407" width="14.109375" style="33" customWidth="1"/>
    <col min="6408" max="6408" width="13" style="33" customWidth="1"/>
    <col min="6409" max="6409" width="9.109375" style="33"/>
    <col min="6410" max="6410" width="9.109375" style="33" customWidth="1"/>
    <col min="6411" max="6411" width="9.109375" style="33"/>
    <col min="6412" max="6412" width="9.109375" style="33" customWidth="1"/>
    <col min="6413" max="6414" width="9.109375" style="33"/>
    <col min="6415" max="6418" width="9.109375" style="33" customWidth="1"/>
    <col min="6419" max="6419" width="21.44140625" style="33" customWidth="1"/>
    <col min="6420" max="6420" width="13" style="33" bestFit="1" customWidth="1"/>
    <col min="6421" max="6421" width="12.6640625" style="33" customWidth="1"/>
    <col min="6422" max="6422" width="9.109375" style="33"/>
    <col min="6423" max="6423" width="11" style="33" customWidth="1"/>
    <col min="6424" max="6424" width="14.44140625" style="33" customWidth="1"/>
    <col min="6425" max="6425" width="9.109375" style="33"/>
    <col min="6426" max="6426" width="9.5546875" style="33" bestFit="1" customWidth="1"/>
    <col min="6427" max="6427" width="11.88671875" style="33" customWidth="1"/>
    <col min="6428" max="6656" width="9.109375" style="33"/>
    <col min="6657" max="6657" width="8" style="33" customWidth="1"/>
    <col min="6658" max="6658" width="38" style="33" customWidth="1"/>
    <col min="6659" max="6659" width="14.33203125" style="33" customWidth="1"/>
    <col min="6660" max="6660" width="8.33203125" style="33" customWidth="1"/>
    <col min="6661" max="6661" width="11" style="33" customWidth="1"/>
    <col min="6662" max="6662" width="11.33203125" style="33" customWidth="1"/>
    <col min="6663" max="6663" width="14.109375" style="33" customWidth="1"/>
    <col min="6664" max="6664" width="13" style="33" customWidth="1"/>
    <col min="6665" max="6665" width="9.109375" style="33"/>
    <col min="6666" max="6666" width="9.109375" style="33" customWidth="1"/>
    <col min="6667" max="6667" width="9.109375" style="33"/>
    <col min="6668" max="6668" width="9.109375" style="33" customWidth="1"/>
    <col min="6669" max="6670" width="9.109375" style="33"/>
    <col min="6671" max="6674" width="9.109375" style="33" customWidth="1"/>
    <col min="6675" max="6675" width="21.44140625" style="33" customWidth="1"/>
    <col min="6676" max="6676" width="13" style="33" bestFit="1" customWidth="1"/>
    <col min="6677" max="6677" width="12.6640625" style="33" customWidth="1"/>
    <col min="6678" max="6678" width="9.109375" style="33"/>
    <col min="6679" max="6679" width="11" style="33" customWidth="1"/>
    <col min="6680" max="6680" width="14.44140625" style="33" customWidth="1"/>
    <col min="6681" max="6681" width="9.109375" style="33"/>
    <col min="6682" max="6682" width="9.5546875" style="33" bestFit="1" customWidth="1"/>
    <col min="6683" max="6683" width="11.88671875" style="33" customWidth="1"/>
    <col min="6684" max="6912" width="9.109375" style="33"/>
    <col min="6913" max="6913" width="8" style="33" customWidth="1"/>
    <col min="6914" max="6914" width="38" style="33" customWidth="1"/>
    <col min="6915" max="6915" width="14.33203125" style="33" customWidth="1"/>
    <col min="6916" max="6916" width="8.33203125" style="33" customWidth="1"/>
    <col min="6917" max="6917" width="11" style="33" customWidth="1"/>
    <col min="6918" max="6918" width="11.33203125" style="33" customWidth="1"/>
    <col min="6919" max="6919" width="14.109375" style="33" customWidth="1"/>
    <col min="6920" max="6920" width="13" style="33" customWidth="1"/>
    <col min="6921" max="6921" width="9.109375" style="33"/>
    <col min="6922" max="6922" width="9.109375" style="33" customWidth="1"/>
    <col min="6923" max="6923" width="9.109375" style="33"/>
    <col min="6924" max="6924" width="9.109375" style="33" customWidth="1"/>
    <col min="6925" max="6926" width="9.109375" style="33"/>
    <col min="6927" max="6930" width="9.109375" style="33" customWidth="1"/>
    <col min="6931" max="6931" width="21.44140625" style="33" customWidth="1"/>
    <col min="6932" max="6932" width="13" style="33" bestFit="1" customWidth="1"/>
    <col min="6933" max="6933" width="12.6640625" style="33" customWidth="1"/>
    <col min="6934" max="6934" width="9.109375" style="33"/>
    <col min="6935" max="6935" width="11" style="33" customWidth="1"/>
    <col min="6936" max="6936" width="14.44140625" style="33" customWidth="1"/>
    <col min="6937" max="6937" width="9.109375" style="33"/>
    <col min="6938" max="6938" width="9.5546875" style="33" bestFit="1" customWidth="1"/>
    <col min="6939" max="6939" width="11.88671875" style="33" customWidth="1"/>
    <col min="6940" max="7168" width="9.109375" style="33"/>
    <col min="7169" max="7169" width="8" style="33" customWidth="1"/>
    <col min="7170" max="7170" width="38" style="33" customWidth="1"/>
    <col min="7171" max="7171" width="14.33203125" style="33" customWidth="1"/>
    <col min="7172" max="7172" width="8.33203125" style="33" customWidth="1"/>
    <col min="7173" max="7173" width="11" style="33" customWidth="1"/>
    <col min="7174" max="7174" width="11.33203125" style="33" customWidth="1"/>
    <col min="7175" max="7175" width="14.109375" style="33" customWidth="1"/>
    <col min="7176" max="7176" width="13" style="33" customWidth="1"/>
    <col min="7177" max="7177" width="9.109375" style="33"/>
    <col min="7178" max="7178" width="9.109375" style="33" customWidth="1"/>
    <col min="7179" max="7179" width="9.109375" style="33"/>
    <col min="7180" max="7180" width="9.109375" style="33" customWidth="1"/>
    <col min="7181" max="7182" width="9.109375" style="33"/>
    <col min="7183" max="7186" width="9.109375" style="33" customWidth="1"/>
    <col min="7187" max="7187" width="21.44140625" style="33" customWidth="1"/>
    <col min="7188" max="7188" width="13" style="33" bestFit="1" customWidth="1"/>
    <col min="7189" max="7189" width="12.6640625" style="33" customWidth="1"/>
    <col min="7190" max="7190" width="9.109375" style="33"/>
    <col min="7191" max="7191" width="11" style="33" customWidth="1"/>
    <col min="7192" max="7192" width="14.44140625" style="33" customWidth="1"/>
    <col min="7193" max="7193" width="9.109375" style="33"/>
    <col min="7194" max="7194" width="9.5546875" style="33" bestFit="1" customWidth="1"/>
    <col min="7195" max="7195" width="11.88671875" style="33" customWidth="1"/>
    <col min="7196" max="7424" width="9.109375" style="33"/>
    <col min="7425" max="7425" width="8" style="33" customWidth="1"/>
    <col min="7426" max="7426" width="38" style="33" customWidth="1"/>
    <col min="7427" max="7427" width="14.33203125" style="33" customWidth="1"/>
    <col min="7428" max="7428" width="8.33203125" style="33" customWidth="1"/>
    <col min="7429" max="7429" width="11" style="33" customWidth="1"/>
    <col min="7430" max="7430" width="11.33203125" style="33" customWidth="1"/>
    <col min="7431" max="7431" width="14.109375" style="33" customWidth="1"/>
    <col min="7432" max="7432" width="13" style="33" customWidth="1"/>
    <col min="7433" max="7433" width="9.109375" style="33"/>
    <col min="7434" max="7434" width="9.109375" style="33" customWidth="1"/>
    <col min="7435" max="7435" width="9.109375" style="33"/>
    <col min="7436" max="7436" width="9.109375" style="33" customWidth="1"/>
    <col min="7437" max="7438" width="9.109375" style="33"/>
    <col min="7439" max="7442" width="9.109375" style="33" customWidth="1"/>
    <col min="7443" max="7443" width="21.44140625" style="33" customWidth="1"/>
    <col min="7444" max="7444" width="13" style="33" bestFit="1" customWidth="1"/>
    <col min="7445" max="7445" width="12.6640625" style="33" customWidth="1"/>
    <col min="7446" max="7446" width="9.109375" style="33"/>
    <col min="7447" max="7447" width="11" style="33" customWidth="1"/>
    <col min="7448" max="7448" width="14.44140625" style="33" customWidth="1"/>
    <col min="7449" max="7449" width="9.109375" style="33"/>
    <col min="7450" max="7450" width="9.5546875" style="33" bestFit="1" customWidth="1"/>
    <col min="7451" max="7451" width="11.88671875" style="33" customWidth="1"/>
    <col min="7452" max="7680" width="9.109375" style="33"/>
    <col min="7681" max="7681" width="8" style="33" customWidth="1"/>
    <col min="7682" max="7682" width="38" style="33" customWidth="1"/>
    <col min="7683" max="7683" width="14.33203125" style="33" customWidth="1"/>
    <col min="7684" max="7684" width="8.33203125" style="33" customWidth="1"/>
    <col min="7685" max="7685" width="11" style="33" customWidth="1"/>
    <col min="7686" max="7686" width="11.33203125" style="33" customWidth="1"/>
    <col min="7687" max="7687" width="14.109375" style="33" customWidth="1"/>
    <col min="7688" max="7688" width="13" style="33" customWidth="1"/>
    <col min="7689" max="7689" width="9.109375" style="33"/>
    <col min="7690" max="7690" width="9.109375" style="33" customWidth="1"/>
    <col min="7691" max="7691" width="9.109375" style="33"/>
    <col min="7692" max="7692" width="9.109375" style="33" customWidth="1"/>
    <col min="7693" max="7694" width="9.109375" style="33"/>
    <col min="7695" max="7698" width="9.109375" style="33" customWidth="1"/>
    <col min="7699" max="7699" width="21.44140625" style="33" customWidth="1"/>
    <col min="7700" max="7700" width="13" style="33" bestFit="1" customWidth="1"/>
    <col min="7701" max="7701" width="12.6640625" style="33" customWidth="1"/>
    <col min="7702" max="7702" width="9.109375" style="33"/>
    <col min="7703" max="7703" width="11" style="33" customWidth="1"/>
    <col min="7704" max="7704" width="14.44140625" style="33" customWidth="1"/>
    <col min="7705" max="7705" width="9.109375" style="33"/>
    <col min="7706" max="7706" width="9.5546875" style="33" bestFit="1" customWidth="1"/>
    <col min="7707" max="7707" width="11.88671875" style="33" customWidth="1"/>
    <col min="7708" max="7936" width="9.109375" style="33"/>
    <col min="7937" max="7937" width="8" style="33" customWidth="1"/>
    <col min="7938" max="7938" width="38" style="33" customWidth="1"/>
    <col min="7939" max="7939" width="14.33203125" style="33" customWidth="1"/>
    <col min="7940" max="7940" width="8.33203125" style="33" customWidth="1"/>
    <col min="7941" max="7941" width="11" style="33" customWidth="1"/>
    <col min="7942" max="7942" width="11.33203125" style="33" customWidth="1"/>
    <col min="7943" max="7943" width="14.109375" style="33" customWidth="1"/>
    <col min="7944" max="7944" width="13" style="33" customWidth="1"/>
    <col min="7945" max="7945" width="9.109375" style="33"/>
    <col min="7946" max="7946" width="9.109375" style="33" customWidth="1"/>
    <col min="7947" max="7947" width="9.109375" style="33"/>
    <col min="7948" max="7948" width="9.109375" style="33" customWidth="1"/>
    <col min="7949" max="7950" width="9.109375" style="33"/>
    <col min="7951" max="7954" width="9.109375" style="33" customWidth="1"/>
    <col min="7955" max="7955" width="21.44140625" style="33" customWidth="1"/>
    <col min="7956" max="7956" width="13" style="33" bestFit="1" customWidth="1"/>
    <col min="7957" max="7957" width="12.6640625" style="33" customWidth="1"/>
    <col min="7958" max="7958" width="9.109375" style="33"/>
    <col min="7959" max="7959" width="11" style="33" customWidth="1"/>
    <col min="7960" max="7960" width="14.44140625" style="33" customWidth="1"/>
    <col min="7961" max="7961" width="9.109375" style="33"/>
    <col min="7962" max="7962" width="9.5546875" style="33" bestFit="1" customWidth="1"/>
    <col min="7963" max="7963" width="11.88671875" style="33" customWidth="1"/>
    <col min="7964" max="8192" width="9.109375" style="33"/>
    <col min="8193" max="8193" width="8" style="33" customWidth="1"/>
    <col min="8194" max="8194" width="38" style="33" customWidth="1"/>
    <col min="8195" max="8195" width="14.33203125" style="33" customWidth="1"/>
    <col min="8196" max="8196" width="8.33203125" style="33" customWidth="1"/>
    <col min="8197" max="8197" width="11" style="33" customWidth="1"/>
    <col min="8198" max="8198" width="11.33203125" style="33" customWidth="1"/>
    <col min="8199" max="8199" width="14.109375" style="33" customWidth="1"/>
    <col min="8200" max="8200" width="13" style="33" customWidth="1"/>
    <col min="8201" max="8201" width="9.109375" style="33"/>
    <col min="8202" max="8202" width="9.109375" style="33" customWidth="1"/>
    <col min="8203" max="8203" width="9.109375" style="33"/>
    <col min="8204" max="8204" width="9.109375" style="33" customWidth="1"/>
    <col min="8205" max="8206" width="9.109375" style="33"/>
    <col min="8207" max="8210" width="9.109375" style="33" customWidth="1"/>
    <col min="8211" max="8211" width="21.44140625" style="33" customWidth="1"/>
    <col min="8212" max="8212" width="13" style="33" bestFit="1" customWidth="1"/>
    <col min="8213" max="8213" width="12.6640625" style="33" customWidth="1"/>
    <col min="8214" max="8214" width="9.109375" style="33"/>
    <col min="8215" max="8215" width="11" style="33" customWidth="1"/>
    <col min="8216" max="8216" width="14.44140625" style="33" customWidth="1"/>
    <col min="8217" max="8217" width="9.109375" style="33"/>
    <col min="8218" max="8218" width="9.5546875" style="33" bestFit="1" customWidth="1"/>
    <col min="8219" max="8219" width="11.88671875" style="33" customWidth="1"/>
    <col min="8220" max="8448" width="9.109375" style="33"/>
    <col min="8449" max="8449" width="8" style="33" customWidth="1"/>
    <col min="8450" max="8450" width="38" style="33" customWidth="1"/>
    <col min="8451" max="8451" width="14.33203125" style="33" customWidth="1"/>
    <col min="8452" max="8452" width="8.33203125" style="33" customWidth="1"/>
    <col min="8453" max="8453" width="11" style="33" customWidth="1"/>
    <col min="8454" max="8454" width="11.33203125" style="33" customWidth="1"/>
    <col min="8455" max="8455" width="14.109375" style="33" customWidth="1"/>
    <col min="8456" max="8456" width="13" style="33" customWidth="1"/>
    <col min="8457" max="8457" width="9.109375" style="33"/>
    <col min="8458" max="8458" width="9.109375" style="33" customWidth="1"/>
    <col min="8459" max="8459" width="9.109375" style="33"/>
    <col min="8460" max="8460" width="9.109375" style="33" customWidth="1"/>
    <col min="8461" max="8462" width="9.109375" style="33"/>
    <col min="8463" max="8466" width="9.109375" style="33" customWidth="1"/>
    <col min="8467" max="8467" width="21.44140625" style="33" customWidth="1"/>
    <col min="8468" max="8468" width="13" style="33" bestFit="1" customWidth="1"/>
    <col min="8469" max="8469" width="12.6640625" style="33" customWidth="1"/>
    <col min="8470" max="8470" width="9.109375" style="33"/>
    <col min="8471" max="8471" width="11" style="33" customWidth="1"/>
    <col min="8472" max="8472" width="14.44140625" style="33" customWidth="1"/>
    <col min="8473" max="8473" width="9.109375" style="33"/>
    <col min="8474" max="8474" width="9.5546875" style="33" bestFit="1" customWidth="1"/>
    <col min="8475" max="8475" width="11.88671875" style="33" customWidth="1"/>
    <col min="8476" max="8704" width="9.109375" style="33"/>
    <col min="8705" max="8705" width="8" style="33" customWidth="1"/>
    <col min="8706" max="8706" width="38" style="33" customWidth="1"/>
    <col min="8707" max="8707" width="14.33203125" style="33" customWidth="1"/>
    <col min="8708" max="8708" width="8.33203125" style="33" customWidth="1"/>
    <col min="8709" max="8709" width="11" style="33" customWidth="1"/>
    <col min="8710" max="8710" width="11.33203125" style="33" customWidth="1"/>
    <col min="8711" max="8711" width="14.109375" style="33" customWidth="1"/>
    <col min="8712" max="8712" width="13" style="33" customWidth="1"/>
    <col min="8713" max="8713" width="9.109375" style="33"/>
    <col min="8714" max="8714" width="9.109375" style="33" customWidth="1"/>
    <col min="8715" max="8715" width="9.109375" style="33"/>
    <col min="8716" max="8716" width="9.109375" style="33" customWidth="1"/>
    <col min="8717" max="8718" width="9.109375" style="33"/>
    <col min="8719" max="8722" width="9.109375" style="33" customWidth="1"/>
    <col min="8723" max="8723" width="21.44140625" style="33" customWidth="1"/>
    <col min="8724" max="8724" width="13" style="33" bestFit="1" customWidth="1"/>
    <col min="8725" max="8725" width="12.6640625" style="33" customWidth="1"/>
    <col min="8726" max="8726" width="9.109375" style="33"/>
    <col min="8727" max="8727" width="11" style="33" customWidth="1"/>
    <col min="8728" max="8728" width="14.44140625" style="33" customWidth="1"/>
    <col min="8729" max="8729" width="9.109375" style="33"/>
    <col min="8730" max="8730" width="9.5546875" style="33" bestFit="1" customWidth="1"/>
    <col min="8731" max="8731" width="11.88671875" style="33" customWidth="1"/>
    <col min="8732" max="8960" width="9.109375" style="33"/>
    <col min="8961" max="8961" width="8" style="33" customWidth="1"/>
    <col min="8962" max="8962" width="38" style="33" customWidth="1"/>
    <col min="8963" max="8963" width="14.33203125" style="33" customWidth="1"/>
    <col min="8964" max="8964" width="8.33203125" style="33" customWidth="1"/>
    <col min="8965" max="8965" width="11" style="33" customWidth="1"/>
    <col min="8966" max="8966" width="11.33203125" style="33" customWidth="1"/>
    <col min="8967" max="8967" width="14.109375" style="33" customWidth="1"/>
    <col min="8968" max="8968" width="13" style="33" customWidth="1"/>
    <col min="8969" max="8969" width="9.109375" style="33"/>
    <col min="8970" max="8970" width="9.109375" style="33" customWidth="1"/>
    <col min="8971" max="8971" width="9.109375" style="33"/>
    <col min="8972" max="8972" width="9.109375" style="33" customWidth="1"/>
    <col min="8973" max="8974" width="9.109375" style="33"/>
    <col min="8975" max="8978" width="9.109375" style="33" customWidth="1"/>
    <col min="8979" max="8979" width="21.44140625" style="33" customWidth="1"/>
    <col min="8980" max="8980" width="13" style="33" bestFit="1" customWidth="1"/>
    <col min="8981" max="8981" width="12.6640625" style="33" customWidth="1"/>
    <col min="8982" max="8982" width="9.109375" style="33"/>
    <col min="8983" max="8983" width="11" style="33" customWidth="1"/>
    <col min="8984" max="8984" width="14.44140625" style="33" customWidth="1"/>
    <col min="8985" max="8985" width="9.109375" style="33"/>
    <col min="8986" max="8986" width="9.5546875" style="33" bestFit="1" customWidth="1"/>
    <col min="8987" max="8987" width="11.88671875" style="33" customWidth="1"/>
    <col min="8988" max="9216" width="9.109375" style="33"/>
    <col min="9217" max="9217" width="8" style="33" customWidth="1"/>
    <col min="9218" max="9218" width="38" style="33" customWidth="1"/>
    <col min="9219" max="9219" width="14.33203125" style="33" customWidth="1"/>
    <col min="9220" max="9220" width="8.33203125" style="33" customWidth="1"/>
    <col min="9221" max="9221" width="11" style="33" customWidth="1"/>
    <col min="9222" max="9222" width="11.33203125" style="33" customWidth="1"/>
    <col min="9223" max="9223" width="14.109375" style="33" customWidth="1"/>
    <col min="9224" max="9224" width="13" style="33" customWidth="1"/>
    <col min="9225" max="9225" width="9.109375" style="33"/>
    <col min="9226" max="9226" width="9.109375" style="33" customWidth="1"/>
    <col min="9227" max="9227" width="9.109375" style="33"/>
    <col min="9228" max="9228" width="9.109375" style="33" customWidth="1"/>
    <col min="9229" max="9230" width="9.109375" style="33"/>
    <col min="9231" max="9234" width="9.109375" style="33" customWidth="1"/>
    <col min="9235" max="9235" width="21.44140625" style="33" customWidth="1"/>
    <col min="9236" max="9236" width="13" style="33" bestFit="1" customWidth="1"/>
    <col min="9237" max="9237" width="12.6640625" style="33" customWidth="1"/>
    <col min="9238" max="9238" width="9.109375" style="33"/>
    <col min="9239" max="9239" width="11" style="33" customWidth="1"/>
    <col min="9240" max="9240" width="14.44140625" style="33" customWidth="1"/>
    <col min="9241" max="9241" width="9.109375" style="33"/>
    <col min="9242" max="9242" width="9.5546875" style="33" bestFit="1" customWidth="1"/>
    <col min="9243" max="9243" width="11.88671875" style="33" customWidth="1"/>
    <col min="9244" max="9472" width="9.109375" style="33"/>
    <col min="9473" max="9473" width="8" style="33" customWidth="1"/>
    <col min="9474" max="9474" width="38" style="33" customWidth="1"/>
    <col min="9475" max="9475" width="14.33203125" style="33" customWidth="1"/>
    <col min="9476" max="9476" width="8.33203125" style="33" customWidth="1"/>
    <col min="9477" max="9477" width="11" style="33" customWidth="1"/>
    <col min="9478" max="9478" width="11.33203125" style="33" customWidth="1"/>
    <col min="9479" max="9479" width="14.109375" style="33" customWidth="1"/>
    <col min="9480" max="9480" width="13" style="33" customWidth="1"/>
    <col min="9481" max="9481" width="9.109375" style="33"/>
    <col min="9482" max="9482" width="9.109375" style="33" customWidth="1"/>
    <col min="9483" max="9483" width="9.109375" style="33"/>
    <col min="9484" max="9484" width="9.109375" style="33" customWidth="1"/>
    <col min="9485" max="9486" width="9.109375" style="33"/>
    <col min="9487" max="9490" width="9.109375" style="33" customWidth="1"/>
    <col min="9491" max="9491" width="21.44140625" style="33" customWidth="1"/>
    <col min="9492" max="9492" width="13" style="33" bestFit="1" customWidth="1"/>
    <col min="9493" max="9493" width="12.6640625" style="33" customWidth="1"/>
    <col min="9494" max="9494" width="9.109375" style="33"/>
    <col min="9495" max="9495" width="11" style="33" customWidth="1"/>
    <col min="9496" max="9496" width="14.44140625" style="33" customWidth="1"/>
    <col min="9497" max="9497" width="9.109375" style="33"/>
    <col min="9498" max="9498" width="9.5546875" style="33" bestFit="1" customWidth="1"/>
    <col min="9499" max="9499" width="11.88671875" style="33" customWidth="1"/>
    <col min="9500" max="9728" width="9.109375" style="33"/>
    <col min="9729" max="9729" width="8" style="33" customWidth="1"/>
    <col min="9730" max="9730" width="38" style="33" customWidth="1"/>
    <col min="9731" max="9731" width="14.33203125" style="33" customWidth="1"/>
    <col min="9732" max="9732" width="8.33203125" style="33" customWidth="1"/>
    <col min="9733" max="9733" width="11" style="33" customWidth="1"/>
    <col min="9734" max="9734" width="11.33203125" style="33" customWidth="1"/>
    <col min="9735" max="9735" width="14.109375" style="33" customWidth="1"/>
    <col min="9736" max="9736" width="13" style="33" customWidth="1"/>
    <col min="9737" max="9737" width="9.109375" style="33"/>
    <col min="9738" max="9738" width="9.109375" style="33" customWidth="1"/>
    <col min="9739" max="9739" width="9.109375" style="33"/>
    <col min="9740" max="9740" width="9.109375" style="33" customWidth="1"/>
    <col min="9741" max="9742" width="9.109375" style="33"/>
    <col min="9743" max="9746" width="9.109375" style="33" customWidth="1"/>
    <col min="9747" max="9747" width="21.44140625" style="33" customWidth="1"/>
    <col min="9748" max="9748" width="13" style="33" bestFit="1" customWidth="1"/>
    <col min="9749" max="9749" width="12.6640625" style="33" customWidth="1"/>
    <col min="9750" max="9750" width="9.109375" style="33"/>
    <col min="9751" max="9751" width="11" style="33" customWidth="1"/>
    <col min="9752" max="9752" width="14.44140625" style="33" customWidth="1"/>
    <col min="9753" max="9753" width="9.109375" style="33"/>
    <col min="9754" max="9754" width="9.5546875" style="33" bestFit="1" customWidth="1"/>
    <col min="9755" max="9755" width="11.88671875" style="33" customWidth="1"/>
    <col min="9756" max="9984" width="9.109375" style="33"/>
    <col min="9985" max="9985" width="8" style="33" customWidth="1"/>
    <col min="9986" max="9986" width="38" style="33" customWidth="1"/>
    <col min="9987" max="9987" width="14.33203125" style="33" customWidth="1"/>
    <col min="9988" max="9988" width="8.33203125" style="33" customWidth="1"/>
    <col min="9989" max="9989" width="11" style="33" customWidth="1"/>
    <col min="9990" max="9990" width="11.33203125" style="33" customWidth="1"/>
    <col min="9991" max="9991" width="14.109375" style="33" customWidth="1"/>
    <col min="9992" max="9992" width="13" style="33" customWidth="1"/>
    <col min="9993" max="9993" width="9.109375" style="33"/>
    <col min="9994" max="9994" width="9.109375" style="33" customWidth="1"/>
    <col min="9995" max="9995" width="9.109375" style="33"/>
    <col min="9996" max="9996" width="9.109375" style="33" customWidth="1"/>
    <col min="9997" max="9998" width="9.109375" style="33"/>
    <col min="9999" max="10002" width="9.109375" style="33" customWidth="1"/>
    <col min="10003" max="10003" width="21.44140625" style="33" customWidth="1"/>
    <col min="10004" max="10004" width="13" style="33" bestFit="1" customWidth="1"/>
    <col min="10005" max="10005" width="12.6640625" style="33" customWidth="1"/>
    <col min="10006" max="10006" width="9.109375" style="33"/>
    <col min="10007" max="10007" width="11" style="33" customWidth="1"/>
    <col min="10008" max="10008" width="14.44140625" style="33" customWidth="1"/>
    <col min="10009" max="10009" width="9.109375" style="33"/>
    <col min="10010" max="10010" width="9.5546875" style="33" bestFit="1" customWidth="1"/>
    <col min="10011" max="10011" width="11.88671875" style="33" customWidth="1"/>
    <col min="10012" max="10240" width="9.109375" style="33"/>
    <col min="10241" max="10241" width="8" style="33" customWidth="1"/>
    <col min="10242" max="10242" width="38" style="33" customWidth="1"/>
    <col min="10243" max="10243" width="14.33203125" style="33" customWidth="1"/>
    <col min="10244" max="10244" width="8.33203125" style="33" customWidth="1"/>
    <col min="10245" max="10245" width="11" style="33" customWidth="1"/>
    <col min="10246" max="10246" width="11.33203125" style="33" customWidth="1"/>
    <col min="10247" max="10247" width="14.109375" style="33" customWidth="1"/>
    <col min="10248" max="10248" width="13" style="33" customWidth="1"/>
    <col min="10249" max="10249" width="9.109375" style="33"/>
    <col min="10250" max="10250" width="9.109375" style="33" customWidth="1"/>
    <col min="10251" max="10251" width="9.109375" style="33"/>
    <col min="10252" max="10252" width="9.109375" style="33" customWidth="1"/>
    <col min="10253" max="10254" width="9.109375" style="33"/>
    <col min="10255" max="10258" width="9.109375" style="33" customWidth="1"/>
    <col min="10259" max="10259" width="21.44140625" style="33" customWidth="1"/>
    <col min="10260" max="10260" width="13" style="33" bestFit="1" customWidth="1"/>
    <col min="10261" max="10261" width="12.6640625" style="33" customWidth="1"/>
    <col min="10262" max="10262" width="9.109375" style="33"/>
    <col min="10263" max="10263" width="11" style="33" customWidth="1"/>
    <col min="10264" max="10264" width="14.44140625" style="33" customWidth="1"/>
    <col min="10265" max="10265" width="9.109375" style="33"/>
    <col min="10266" max="10266" width="9.5546875" style="33" bestFit="1" customWidth="1"/>
    <col min="10267" max="10267" width="11.88671875" style="33" customWidth="1"/>
    <col min="10268" max="10496" width="9.109375" style="33"/>
    <col min="10497" max="10497" width="8" style="33" customWidth="1"/>
    <col min="10498" max="10498" width="38" style="33" customWidth="1"/>
    <col min="10499" max="10499" width="14.33203125" style="33" customWidth="1"/>
    <col min="10500" max="10500" width="8.33203125" style="33" customWidth="1"/>
    <col min="10501" max="10501" width="11" style="33" customWidth="1"/>
    <col min="10502" max="10502" width="11.33203125" style="33" customWidth="1"/>
    <col min="10503" max="10503" width="14.109375" style="33" customWidth="1"/>
    <col min="10504" max="10504" width="13" style="33" customWidth="1"/>
    <col min="10505" max="10505" width="9.109375" style="33"/>
    <col min="10506" max="10506" width="9.109375" style="33" customWidth="1"/>
    <col min="10507" max="10507" width="9.109375" style="33"/>
    <col min="10508" max="10508" width="9.109375" style="33" customWidth="1"/>
    <col min="10509" max="10510" width="9.109375" style="33"/>
    <col min="10511" max="10514" width="9.109375" style="33" customWidth="1"/>
    <col min="10515" max="10515" width="21.44140625" style="33" customWidth="1"/>
    <col min="10516" max="10516" width="13" style="33" bestFit="1" customWidth="1"/>
    <col min="10517" max="10517" width="12.6640625" style="33" customWidth="1"/>
    <col min="10518" max="10518" width="9.109375" style="33"/>
    <col min="10519" max="10519" width="11" style="33" customWidth="1"/>
    <col min="10520" max="10520" width="14.44140625" style="33" customWidth="1"/>
    <col min="10521" max="10521" width="9.109375" style="33"/>
    <col min="10522" max="10522" width="9.5546875" style="33" bestFit="1" customWidth="1"/>
    <col min="10523" max="10523" width="11.88671875" style="33" customWidth="1"/>
    <col min="10524" max="10752" width="9.109375" style="33"/>
    <col min="10753" max="10753" width="8" style="33" customWidth="1"/>
    <col min="10754" max="10754" width="38" style="33" customWidth="1"/>
    <col min="10755" max="10755" width="14.33203125" style="33" customWidth="1"/>
    <col min="10756" max="10756" width="8.33203125" style="33" customWidth="1"/>
    <col min="10757" max="10757" width="11" style="33" customWidth="1"/>
    <col min="10758" max="10758" width="11.33203125" style="33" customWidth="1"/>
    <col min="10759" max="10759" width="14.109375" style="33" customWidth="1"/>
    <col min="10760" max="10760" width="13" style="33" customWidth="1"/>
    <col min="10761" max="10761" width="9.109375" style="33"/>
    <col min="10762" max="10762" width="9.109375" style="33" customWidth="1"/>
    <col min="10763" max="10763" width="9.109375" style="33"/>
    <col min="10764" max="10764" width="9.109375" style="33" customWidth="1"/>
    <col min="10765" max="10766" width="9.109375" style="33"/>
    <col min="10767" max="10770" width="9.109375" style="33" customWidth="1"/>
    <col min="10771" max="10771" width="21.44140625" style="33" customWidth="1"/>
    <col min="10772" max="10772" width="13" style="33" bestFit="1" customWidth="1"/>
    <col min="10773" max="10773" width="12.6640625" style="33" customWidth="1"/>
    <col min="10774" max="10774" width="9.109375" style="33"/>
    <col min="10775" max="10775" width="11" style="33" customWidth="1"/>
    <col min="10776" max="10776" width="14.44140625" style="33" customWidth="1"/>
    <col min="10777" max="10777" width="9.109375" style="33"/>
    <col min="10778" max="10778" width="9.5546875" style="33" bestFit="1" customWidth="1"/>
    <col min="10779" max="10779" width="11.88671875" style="33" customWidth="1"/>
    <col min="10780" max="11008" width="9.109375" style="33"/>
    <col min="11009" max="11009" width="8" style="33" customWidth="1"/>
    <col min="11010" max="11010" width="38" style="33" customWidth="1"/>
    <col min="11011" max="11011" width="14.33203125" style="33" customWidth="1"/>
    <col min="11012" max="11012" width="8.33203125" style="33" customWidth="1"/>
    <col min="11013" max="11013" width="11" style="33" customWidth="1"/>
    <col min="11014" max="11014" width="11.33203125" style="33" customWidth="1"/>
    <col min="11015" max="11015" width="14.109375" style="33" customWidth="1"/>
    <col min="11016" max="11016" width="13" style="33" customWidth="1"/>
    <col min="11017" max="11017" width="9.109375" style="33"/>
    <col min="11018" max="11018" width="9.109375" style="33" customWidth="1"/>
    <col min="11019" max="11019" width="9.109375" style="33"/>
    <col min="11020" max="11020" width="9.109375" style="33" customWidth="1"/>
    <col min="11021" max="11022" width="9.109375" style="33"/>
    <col min="11023" max="11026" width="9.109375" style="33" customWidth="1"/>
    <col min="11027" max="11027" width="21.44140625" style="33" customWidth="1"/>
    <col min="11028" max="11028" width="13" style="33" bestFit="1" customWidth="1"/>
    <col min="11029" max="11029" width="12.6640625" style="33" customWidth="1"/>
    <col min="11030" max="11030" width="9.109375" style="33"/>
    <col min="11031" max="11031" width="11" style="33" customWidth="1"/>
    <col min="11032" max="11032" width="14.44140625" style="33" customWidth="1"/>
    <col min="11033" max="11033" width="9.109375" style="33"/>
    <col min="11034" max="11034" width="9.5546875" style="33" bestFit="1" customWidth="1"/>
    <col min="11035" max="11035" width="11.88671875" style="33" customWidth="1"/>
    <col min="11036" max="11264" width="9.109375" style="33"/>
    <col min="11265" max="11265" width="8" style="33" customWidth="1"/>
    <col min="11266" max="11266" width="38" style="33" customWidth="1"/>
    <col min="11267" max="11267" width="14.33203125" style="33" customWidth="1"/>
    <col min="11268" max="11268" width="8.33203125" style="33" customWidth="1"/>
    <col min="11269" max="11269" width="11" style="33" customWidth="1"/>
    <col min="11270" max="11270" width="11.33203125" style="33" customWidth="1"/>
    <col min="11271" max="11271" width="14.109375" style="33" customWidth="1"/>
    <col min="11272" max="11272" width="13" style="33" customWidth="1"/>
    <col min="11273" max="11273" width="9.109375" style="33"/>
    <col min="11274" max="11274" width="9.109375" style="33" customWidth="1"/>
    <col min="11275" max="11275" width="9.109375" style="33"/>
    <col min="11276" max="11276" width="9.109375" style="33" customWidth="1"/>
    <col min="11277" max="11278" width="9.109375" style="33"/>
    <col min="11279" max="11282" width="9.109375" style="33" customWidth="1"/>
    <col min="11283" max="11283" width="21.44140625" style="33" customWidth="1"/>
    <col min="11284" max="11284" width="13" style="33" bestFit="1" customWidth="1"/>
    <col min="11285" max="11285" width="12.6640625" style="33" customWidth="1"/>
    <col min="11286" max="11286" width="9.109375" style="33"/>
    <col min="11287" max="11287" width="11" style="33" customWidth="1"/>
    <col min="11288" max="11288" width="14.44140625" style="33" customWidth="1"/>
    <col min="11289" max="11289" width="9.109375" style="33"/>
    <col min="11290" max="11290" width="9.5546875" style="33" bestFit="1" customWidth="1"/>
    <col min="11291" max="11291" width="11.88671875" style="33" customWidth="1"/>
    <col min="11292" max="11520" width="9.109375" style="33"/>
    <col min="11521" max="11521" width="8" style="33" customWidth="1"/>
    <col min="11522" max="11522" width="38" style="33" customWidth="1"/>
    <col min="11523" max="11523" width="14.33203125" style="33" customWidth="1"/>
    <col min="11524" max="11524" width="8.33203125" style="33" customWidth="1"/>
    <col min="11525" max="11525" width="11" style="33" customWidth="1"/>
    <col min="11526" max="11526" width="11.33203125" style="33" customWidth="1"/>
    <col min="11527" max="11527" width="14.109375" style="33" customWidth="1"/>
    <col min="11528" max="11528" width="13" style="33" customWidth="1"/>
    <col min="11529" max="11529" width="9.109375" style="33"/>
    <col min="11530" max="11530" width="9.109375" style="33" customWidth="1"/>
    <col min="11531" max="11531" width="9.109375" style="33"/>
    <col min="11532" max="11532" width="9.109375" style="33" customWidth="1"/>
    <col min="11533" max="11534" width="9.109375" style="33"/>
    <col min="11535" max="11538" width="9.109375" style="33" customWidth="1"/>
    <col min="11539" max="11539" width="21.44140625" style="33" customWidth="1"/>
    <col min="11540" max="11540" width="13" style="33" bestFit="1" customWidth="1"/>
    <col min="11541" max="11541" width="12.6640625" style="33" customWidth="1"/>
    <col min="11542" max="11542" width="9.109375" style="33"/>
    <col min="11543" max="11543" width="11" style="33" customWidth="1"/>
    <col min="11544" max="11544" width="14.44140625" style="33" customWidth="1"/>
    <col min="11545" max="11545" width="9.109375" style="33"/>
    <col min="11546" max="11546" width="9.5546875" style="33" bestFit="1" customWidth="1"/>
    <col min="11547" max="11547" width="11.88671875" style="33" customWidth="1"/>
    <col min="11548" max="11776" width="9.109375" style="33"/>
    <col min="11777" max="11777" width="8" style="33" customWidth="1"/>
    <col min="11778" max="11778" width="38" style="33" customWidth="1"/>
    <col min="11779" max="11779" width="14.33203125" style="33" customWidth="1"/>
    <col min="11780" max="11780" width="8.33203125" style="33" customWidth="1"/>
    <col min="11781" max="11781" width="11" style="33" customWidth="1"/>
    <col min="11782" max="11782" width="11.33203125" style="33" customWidth="1"/>
    <col min="11783" max="11783" width="14.109375" style="33" customWidth="1"/>
    <col min="11784" max="11784" width="13" style="33" customWidth="1"/>
    <col min="11785" max="11785" width="9.109375" style="33"/>
    <col min="11786" max="11786" width="9.109375" style="33" customWidth="1"/>
    <col min="11787" max="11787" width="9.109375" style="33"/>
    <col min="11788" max="11788" width="9.109375" style="33" customWidth="1"/>
    <col min="11789" max="11790" width="9.109375" style="33"/>
    <col min="11791" max="11794" width="9.109375" style="33" customWidth="1"/>
    <col min="11795" max="11795" width="21.44140625" style="33" customWidth="1"/>
    <col min="11796" max="11796" width="13" style="33" bestFit="1" customWidth="1"/>
    <col min="11797" max="11797" width="12.6640625" style="33" customWidth="1"/>
    <col min="11798" max="11798" width="9.109375" style="33"/>
    <col min="11799" max="11799" width="11" style="33" customWidth="1"/>
    <col min="11800" max="11800" width="14.44140625" style="33" customWidth="1"/>
    <col min="11801" max="11801" width="9.109375" style="33"/>
    <col min="11802" max="11802" width="9.5546875" style="33" bestFit="1" customWidth="1"/>
    <col min="11803" max="11803" width="11.88671875" style="33" customWidth="1"/>
    <col min="11804" max="12032" width="9.109375" style="33"/>
    <col min="12033" max="12033" width="8" style="33" customWidth="1"/>
    <col min="12034" max="12034" width="38" style="33" customWidth="1"/>
    <col min="12035" max="12035" width="14.33203125" style="33" customWidth="1"/>
    <col min="12036" max="12036" width="8.33203125" style="33" customWidth="1"/>
    <col min="12037" max="12037" width="11" style="33" customWidth="1"/>
    <col min="12038" max="12038" width="11.33203125" style="33" customWidth="1"/>
    <col min="12039" max="12039" width="14.109375" style="33" customWidth="1"/>
    <col min="12040" max="12040" width="13" style="33" customWidth="1"/>
    <col min="12041" max="12041" width="9.109375" style="33"/>
    <col min="12042" max="12042" width="9.109375" style="33" customWidth="1"/>
    <col min="12043" max="12043" width="9.109375" style="33"/>
    <col min="12044" max="12044" width="9.109375" style="33" customWidth="1"/>
    <col min="12045" max="12046" width="9.109375" style="33"/>
    <col min="12047" max="12050" width="9.109375" style="33" customWidth="1"/>
    <col min="12051" max="12051" width="21.44140625" style="33" customWidth="1"/>
    <col min="12052" max="12052" width="13" style="33" bestFit="1" customWidth="1"/>
    <col min="12053" max="12053" width="12.6640625" style="33" customWidth="1"/>
    <col min="12054" max="12054" width="9.109375" style="33"/>
    <col min="12055" max="12055" width="11" style="33" customWidth="1"/>
    <col min="12056" max="12056" width="14.44140625" style="33" customWidth="1"/>
    <col min="12057" max="12057" width="9.109375" style="33"/>
    <col min="12058" max="12058" width="9.5546875" style="33" bestFit="1" customWidth="1"/>
    <col min="12059" max="12059" width="11.88671875" style="33" customWidth="1"/>
    <col min="12060" max="12288" width="9.109375" style="33"/>
    <col min="12289" max="12289" width="8" style="33" customWidth="1"/>
    <col min="12290" max="12290" width="38" style="33" customWidth="1"/>
    <col min="12291" max="12291" width="14.33203125" style="33" customWidth="1"/>
    <col min="12292" max="12292" width="8.33203125" style="33" customWidth="1"/>
    <col min="12293" max="12293" width="11" style="33" customWidth="1"/>
    <col min="12294" max="12294" width="11.33203125" style="33" customWidth="1"/>
    <col min="12295" max="12295" width="14.109375" style="33" customWidth="1"/>
    <col min="12296" max="12296" width="13" style="33" customWidth="1"/>
    <col min="12297" max="12297" width="9.109375" style="33"/>
    <col min="12298" max="12298" width="9.109375" style="33" customWidth="1"/>
    <col min="12299" max="12299" width="9.109375" style="33"/>
    <col min="12300" max="12300" width="9.109375" style="33" customWidth="1"/>
    <col min="12301" max="12302" width="9.109375" style="33"/>
    <col min="12303" max="12306" width="9.109375" style="33" customWidth="1"/>
    <col min="12307" max="12307" width="21.44140625" style="33" customWidth="1"/>
    <col min="12308" max="12308" width="13" style="33" bestFit="1" customWidth="1"/>
    <col min="12309" max="12309" width="12.6640625" style="33" customWidth="1"/>
    <col min="12310" max="12310" width="9.109375" style="33"/>
    <col min="12311" max="12311" width="11" style="33" customWidth="1"/>
    <col min="12312" max="12312" width="14.44140625" style="33" customWidth="1"/>
    <col min="12313" max="12313" width="9.109375" style="33"/>
    <col min="12314" max="12314" width="9.5546875" style="33" bestFit="1" customWidth="1"/>
    <col min="12315" max="12315" width="11.88671875" style="33" customWidth="1"/>
    <col min="12316" max="12544" width="9.109375" style="33"/>
    <col min="12545" max="12545" width="8" style="33" customWidth="1"/>
    <col min="12546" max="12546" width="38" style="33" customWidth="1"/>
    <col min="12547" max="12547" width="14.33203125" style="33" customWidth="1"/>
    <col min="12548" max="12548" width="8.33203125" style="33" customWidth="1"/>
    <col min="12549" max="12549" width="11" style="33" customWidth="1"/>
    <col min="12550" max="12550" width="11.33203125" style="33" customWidth="1"/>
    <col min="12551" max="12551" width="14.109375" style="33" customWidth="1"/>
    <col min="12552" max="12552" width="13" style="33" customWidth="1"/>
    <col min="12553" max="12553" width="9.109375" style="33"/>
    <col min="12554" max="12554" width="9.109375" style="33" customWidth="1"/>
    <col min="12555" max="12555" width="9.109375" style="33"/>
    <col min="12556" max="12556" width="9.109375" style="33" customWidth="1"/>
    <col min="12557" max="12558" width="9.109375" style="33"/>
    <col min="12559" max="12562" width="9.109375" style="33" customWidth="1"/>
    <col min="12563" max="12563" width="21.44140625" style="33" customWidth="1"/>
    <col min="12564" max="12564" width="13" style="33" bestFit="1" customWidth="1"/>
    <col min="12565" max="12565" width="12.6640625" style="33" customWidth="1"/>
    <col min="12566" max="12566" width="9.109375" style="33"/>
    <col min="12567" max="12567" width="11" style="33" customWidth="1"/>
    <col min="12568" max="12568" width="14.44140625" style="33" customWidth="1"/>
    <col min="12569" max="12569" width="9.109375" style="33"/>
    <col min="12570" max="12570" width="9.5546875" style="33" bestFit="1" customWidth="1"/>
    <col min="12571" max="12571" width="11.88671875" style="33" customWidth="1"/>
    <col min="12572" max="12800" width="9.109375" style="33"/>
    <col min="12801" max="12801" width="8" style="33" customWidth="1"/>
    <col min="12802" max="12802" width="38" style="33" customWidth="1"/>
    <col min="12803" max="12803" width="14.33203125" style="33" customWidth="1"/>
    <col min="12804" max="12804" width="8.33203125" style="33" customWidth="1"/>
    <col min="12805" max="12805" width="11" style="33" customWidth="1"/>
    <col min="12806" max="12806" width="11.33203125" style="33" customWidth="1"/>
    <col min="12807" max="12807" width="14.109375" style="33" customWidth="1"/>
    <col min="12808" max="12808" width="13" style="33" customWidth="1"/>
    <col min="12809" max="12809" width="9.109375" style="33"/>
    <col min="12810" max="12810" width="9.109375" style="33" customWidth="1"/>
    <col min="12811" max="12811" width="9.109375" style="33"/>
    <col min="12812" max="12812" width="9.109375" style="33" customWidth="1"/>
    <col min="12813" max="12814" width="9.109375" style="33"/>
    <col min="12815" max="12818" width="9.109375" style="33" customWidth="1"/>
    <col min="12819" max="12819" width="21.44140625" style="33" customWidth="1"/>
    <col min="12820" max="12820" width="13" style="33" bestFit="1" customWidth="1"/>
    <col min="12821" max="12821" width="12.6640625" style="33" customWidth="1"/>
    <col min="12822" max="12822" width="9.109375" style="33"/>
    <col min="12823" max="12823" width="11" style="33" customWidth="1"/>
    <col min="12824" max="12824" width="14.44140625" style="33" customWidth="1"/>
    <col min="12825" max="12825" width="9.109375" style="33"/>
    <col min="12826" max="12826" width="9.5546875" style="33" bestFit="1" customWidth="1"/>
    <col min="12827" max="12827" width="11.88671875" style="33" customWidth="1"/>
    <col min="12828" max="13056" width="9.109375" style="33"/>
    <col min="13057" max="13057" width="8" style="33" customWidth="1"/>
    <col min="13058" max="13058" width="38" style="33" customWidth="1"/>
    <col min="13059" max="13059" width="14.33203125" style="33" customWidth="1"/>
    <col min="13060" max="13060" width="8.33203125" style="33" customWidth="1"/>
    <col min="13061" max="13061" width="11" style="33" customWidth="1"/>
    <col min="13062" max="13062" width="11.33203125" style="33" customWidth="1"/>
    <col min="13063" max="13063" width="14.109375" style="33" customWidth="1"/>
    <col min="13064" max="13064" width="13" style="33" customWidth="1"/>
    <col min="13065" max="13065" width="9.109375" style="33"/>
    <col min="13066" max="13066" width="9.109375" style="33" customWidth="1"/>
    <col min="13067" max="13067" width="9.109375" style="33"/>
    <col min="13068" max="13068" width="9.109375" style="33" customWidth="1"/>
    <col min="13069" max="13070" width="9.109375" style="33"/>
    <col min="13071" max="13074" width="9.109375" style="33" customWidth="1"/>
    <col min="13075" max="13075" width="21.44140625" style="33" customWidth="1"/>
    <col min="13076" max="13076" width="13" style="33" bestFit="1" customWidth="1"/>
    <col min="13077" max="13077" width="12.6640625" style="33" customWidth="1"/>
    <col min="13078" max="13078" width="9.109375" style="33"/>
    <col min="13079" max="13079" width="11" style="33" customWidth="1"/>
    <col min="13080" max="13080" width="14.44140625" style="33" customWidth="1"/>
    <col min="13081" max="13081" width="9.109375" style="33"/>
    <col min="13082" max="13082" width="9.5546875" style="33" bestFit="1" customWidth="1"/>
    <col min="13083" max="13083" width="11.88671875" style="33" customWidth="1"/>
    <col min="13084" max="13312" width="9.109375" style="33"/>
    <col min="13313" max="13313" width="8" style="33" customWidth="1"/>
    <col min="13314" max="13314" width="38" style="33" customWidth="1"/>
    <col min="13315" max="13315" width="14.33203125" style="33" customWidth="1"/>
    <col min="13316" max="13316" width="8.33203125" style="33" customWidth="1"/>
    <col min="13317" max="13317" width="11" style="33" customWidth="1"/>
    <col min="13318" max="13318" width="11.33203125" style="33" customWidth="1"/>
    <col min="13319" max="13319" width="14.109375" style="33" customWidth="1"/>
    <col min="13320" max="13320" width="13" style="33" customWidth="1"/>
    <col min="13321" max="13321" width="9.109375" style="33"/>
    <col min="13322" max="13322" width="9.109375" style="33" customWidth="1"/>
    <col min="13323" max="13323" width="9.109375" style="33"/>
    <col min="13324" max="13324" width="9.109375" style="33" customWidth="1"/>
    <col min="13325" max="13326" width="9.109375" style="33"/>
    <col min="13327" max="13330" width="9.109375" style="33" customWidth="1"/>
    <col min="13331" max="13331" width="21.44140625" style="33" customWidth="1"/>
    <col min="13332" max="13332" width="13" style="33" bestFit="1" customWidth="1"/>
    <col min="13333" max="13333" width="12.6640625" style="33" customWidth="1"/>
    <col min="13334" max="13334" width="9.109375" style="33"/>
    <col min="13335" max="13335" width="11" style="33" customWidth="1"/>
    <col min="13336" max="13336" width="14.44140625" style="33" customWidth="1"/>
    <col min="13337" max="13337" width="9.109375" style="33"/>
    <col min="13338" max="13338" width="9.5546875" style="33" bestFit="1" customWidth="1"/>
    <col min="13339" max="13339" width="11.88671875" style="33" customWidth="1"/>
    <col min="13340" max="13568" width="9.109375" style="33"/>
    <col min="13569" max="13569" width="8" style="33" customWidth="1"/>
    <col min="13570" max="13570" width="38" style="33" customWidth="1"/>
    <col min="13571" max="13571" width="14.33203125" style="33" customWidth="1"/>
    <col min="13572" max="13572" width="8.33203125" style="33" customWidth="1"/>
    <col min="13573" max="13573" width="11" style="33" customWidth="1"/>
    <col min="13574" max="13574" width="11.33203125" style="33" customWidth="1"/>
    <col min="13575" max="13575" width="14.109375" style="33" customWidth="1"/>
    <col min="13576" max="13576" width="13" style="33" customWidth="1"/>
    <col min="13577" max="13577" width="9.109375" style="33"/>
    <col min="13578" max="13578" width="9.109375" style="33" customWidth="1"/>
    <col min="13579" max="13579" width="9.109375" style="33"/>
    <col min="13580" max="13580" width="9.109375" style="33" customWidth="1"/>
    <col min="13581" max="13582" width="9.109375" style="33"/>
    <col min="13583" max="13586" width="9.109375" style="33" customWidth="1"/>
    <col min="13587" max="13587" width="21.44140625" style="33" customWidth="1"/>
    <col min="13588" max="13588" width="13" style="33" bestFit="1" customWidth="1"/>
    <col min="13589" max="13589" width="12.6640625" style="33" customWidth="1"/>
    <col min="13590" max="13590" width="9.109375" style="33"/>
    <col min="13591" max="13591" width="11" style="33" customWidth="1"/>
    <col min="13592" max="13592" width="14.44140625" style="33" customWidth="1"/>
    <col min="13593" max="13593" width="9.109375" style="33"/>
    <col min="13594" max="13594" width="9.5546875" style="33" bestFit="1" customWidth="1"/>
    <col min="13595" max="13595" width="11.88671875" style="33" customWidth="1"/>
    <col min="13596" max="13824" width="9.109375" style="33"/>
    <col min="13825" max="13825" width="8" style="33" customWidth="1"/>
    <col min="13826" max="13826" width="38" style="33" customWidth="1"/>
    <col min="13827" max="13827" width="14.33203125" style="33" customWidth="1"/>
    <col min="13828" max="13828" width="8.33203125" style="33" customWidth="1"/>
    <col min="13829" max="13829" width="11" style="33" customWidth="1"/>
    <col min="13830" max="13830" width="11.33203125" style="33" customWidth="1"/>
    <col min="13831" max="13831" width="14.109375" style="33" customWidth="1"/>
    <col min="13832" max="13832" width="13" style="33" customWidth="1"/>
    <col min="13833" max="13833" width="9.109375" style="33"/>
    <col min="13834" max="13834" width="9.109375" style="33" customWidth="1"/>
    <col min="13835" max="13835" width="9.109375" style="33"/>
    <col min="13836" max="13836" width="9.109375" style="33" customWidth="1"/>
    <col min="13837" max="13838" width="9.109375" style="33"/>
    <col min="13839" max="13842" width="9.109375" style="33" customWidth="1"/>
    <col min="13843" max="13843" width="21.44140625" style="33" customWidth="1"/>
    <col min="13844" max="13844" width="13" style="33" bestFit="1" customWidth="1"/>
    <col min="13845" max="13845" width="12.6640625" style="33" customWidth="1"/>
    <col min="13846" max="13846" width="9.109375" style="33"/>
    <col min="13847" max="13847" width="11" style="33" customWidth="1"/>
    <col min="13848" max="13848" width="14.44140625" style="33" customWidth="1"/>
    <col min="13849" max="13849" width="9.109375" style="33"/>
    <col min="13850" max="13850" width="9.5546875" style="33" bestFit="1" customWidth="1"/>
    <col min="13851" max="13851" width="11.88671875" style="33" customWidth="1"/>
    <col min="13852" max="14080" width="9.109375" style="33"/>
    <col min="14081" max="14081" width="8" style="33" customWidth="1"/>
    <col min="14082" max="14082" width="38" style="33" customWidth="1"/>
    <col min="14083" max="14083" width="14.33203125" style="33" customWidth="1"/>
    <col min="14084" max="14084" width="8.33203125" style="33" customWidth="1"/>
    <col min="14085" max="14085" width="11" style="33" customWidth="1"/>
    <col min="14086" max="14086" width="11.33203125" style="33" customWidth="1"/>
    <col min="14087" max="14087" width="14.109375" style="33" customWidth="1"/>
    <col min="14088" max="14088" width="13" style="33" customWidth="1"/>
    <col min="14089" max="14089" width="9.109375" style="33"/>
    <col min="14090" max="14090" width="9.109375" style="33" customWidth="1"/>
    <col min="14091" max="14091" width="9.109375" style="33"/>
    <col min="14092" max="14092" width="9.109375" style="33" customWidth="1"/>
    <col min="14093" max="14094" width="9.109375" style="33"/>
    <col min="14095" max="14098" width="9.109375" style="33" customWidth="1"/>
    <col min="14099" max="14099" width="21.44140625" style="33" customWidth="1"/>
    <col min="14100" max="14100" width="13" style="33" bestFit="1" customWidth="1"/>
    <col min="14101" max="14101" width="12.6640625" style="33" customWidth="1"/>
    <col min="14102" max="14102" width="9.109375" style="33"/>
    <col min="14103" max="14103" width="11" style="33" customWidth="1"/>
    <col min="14104" max="14104" width="14.44140625" style="33" customWidth="1"/>
    <col min="14105" max="14105" width="9.109375" style="33"/>
    <col min="14106" max="14106" width="9.5546875" style="33" bestFit="1" customWidth="1"/>
    <col min="14107" max="14107" width="11.88671875" style="33" customWidth="1"/>
    <col min="14108" max="14336" width="9.109375" style="33"/>
    <col min="14337" max="14337" width="8" style="33" customWidth="1"/>
    <col min="14338" max="14338" width="38" style="33" customWidth="1"/>
    <col min="14339" max="14339" width="14.33203125" style="33" customWidth="1"/>
    <col min="14340" max="14340" width="8.33203125" style="33" customWidth="1"/>
    <col min="14341" max="14341" width="11" style="33" customWidth="1"/>
    <col min="14342" max="14342" width="11.33203125" style="33" customWidth="1"/>
    <col min="14343" max="14343" width="14.109375" style="33" customWidth="1"/>
    <col min="14344" max="14344" width="13" style="33" customWidth="1"/>
    <col min="14345" max="14345" width="9.109375" style="33"/>
    <col min="14346" max="14346" width="9.109375" style="33" customWidth="1"/>
    <col min="14347" max="14347" width="9.109375" style="33"/>
    <col min="14348" max="14348" width="9.109375" style="33" customWidth="1"/>
    <col min="14349" max="14350" width="9.109375" style="33"/>
    <col min="14351" max="14354" width="9.109375" style="33" customWidth="1"/>
    <col min="14355" max="14355" width="21.44140625" style="33" customWidth="1"/>
    <col min="14356" max="14356" width="13" style="33" bestFit="1" customWidth="1"/>
    <col min="14357" max="14357" width="12.6640625" style="33" customWidth="1"/>
    <col min="14358" max="14358" width="9.109375" style="33"/>
    <col min="14359" max="14359" width="11" style="33" customWidth="1"/>
    <col min="14360" max="14360" width="14.44140625" style="33" customWidth="1"/>
    <col min="14361" max="14361" width="9.109375" style="33"/>
    <col min="14362" max="14362" width="9.5546875" style="33" bestFit="1" customWidth="1"/>
    <col min="14363" max="14363" width="11.88671875" style="33" customWidth="1"/>
    <col min="14364" max="14592" width="9.109375" style="33"/>
    <col min="14593" max="14593" width="8" style="33" customWidth="1"/>
    <col min="14594" max="14594" width="38" style="33" customWidth="1"/>
    <col min="14595" max="14595" width="14.33203125" style="33" customWidth="1"/>
    <col min="14596" max="14596" width="8.33203125" style="33" customWidth="1"/>
    <col min="14597" max="14597" width="11" style="33" customWidth="1"/>
    <col min="14598" max="14598" width="11.33203125" style="33" customWidth="1"/>
    <col min="14599" max="14599" width="14.109375" style="33" customWidth="1"/>
    <col min="14600" max="14600" width="13" style="33" customWidth="1"/>
    <col min="14601" max="14601" width="9.109375" style="33"/>
    <col min="14602" max="14602" width="9.109375" style="33" customWidth="1"/>
    <col min="14603" max="14603" width="9.109375" style="33"/>
    <col min="14604" max="14604" width="9.109375" style="33" customWidth="1"/>
    <col min="14605" max="14606" width="9.109375" style="33"/>
    <col min="14607" max="14610" width="9.109375" style="33" customWidth="1"/>
    <col min="14611" max="14611" width="21.44140625" style="33" customWidth="1"/>
    <col min="14612" max="14612" width="13" style="33" bestFit="1" customWidth="1"/>
    <col min="14613" max="14613" width="12.6640625" style="33" customWidth="1"/>
    <col min="14614" max="14614" width="9.109375" style="33"/>
    <col min="14615" max="14615" width="11" style="33" customWidth="1"/>
    <col min="14616" max="14616" width="14.44140625" style="33" customWidth="1"/>
    <col min="14617" max="14617" width="9.109375" style="33"/>
    <col min="14618" max="14618" width="9.5546875" style="33" bestFit="1" customWidth="1"/>
    <col min="14619" max="14619" width="11.88671875" style="33" customWidth="1"/>
    <col min="14620" max="14848" width="9.109375" style="33"/>
    <col min="14849" max="14849" width="8" style="33" customWidth="1"/>
    <col min="14850" max="14850" width="38" style="33" customWidth="1"/>
    <col min="14851" max="14851" width="14.33203125" style="33" customWidth="1"/>
    <col min="14852" max="14852" width="8.33203125" style="33" customWidth="1"/>
    <col min="14853" max="14853" width="11" style="33" customWidth="1"/>
    <col min="14854" max="14854" width="11.33203125" style="33" customWidth="1"/>
    <col min="14855" max="14855" width="14.109375" style="33" customWidth="1"/>
    <col min="14856" max="14856" width="13" style="33" customWidth="1"/>
    <col min="14857" max="14857" width="9.109375" style="33"/>
    <col min="14858" max="14858" width="9.109375" style="33" customWidth="1"/>
    <col min="14859" max="14859" width="9.109375" style="33"/>
    <col min="14860" max="14860" width="9.109375" style="33" customWidth="1"/>
    <col min="14861" max="14862" width="9.109375" style="33"/>
    <col min="14863" max="14866" width="9.109375" style="33" customWidth="1"/>
    <col min="14867" max="14867" width="21.44140625" style="33" customWidth="1"/>
    <col min="14868" max="14868" width="13" style="33" bestFit="1" customWidth="1"/>
    <col min="14869" max="14869" width="12.6640625" style="33" customWidth="1"/>
    <col min="14870" max="14870" width="9.109375" style="33"/>
    <col min="14871" max="14871" width="11" style="33" customWidth="1"/>
    <col min="14872" max="14872" width="14.44140625" style="33" customWidth="1"/>
    <col min="14873" max="14873" width="9.109375" style="33"/>
    <col min="14874" max="14874" width="9.5546875" style="33" bestFit="1" customWidth="1"/>
    <col min="14875" max="14875" width="11.88671875" style="33" customWidth="1"/>
    <col min="14876" max="15104" width="9.109375" style="33"/>
    <col min="15105" max="15105" width="8" style="33" customWidth="1"/>
    <col min="15106" max="15106" width="38" style="33" customWidth="1"/>
    <col min="15107" max="15107" width="14.33203125" style="33" customWidth="1"/>
    <col min="15108" max="15108" width="8.33203125" style="33" customWidth="1"/>
    <col min="15109" max="15109" width="11" style="33" customWidth="1"/>
    <col min="15110" max="15110" width="11.33203125" style="33" customWidth="1"/>
    <col min="15111" max="15111" width="14.109375" style="33" customWidth="1"/>
    <col min="15112" max="15112" width="13" style="33" customWidth="1"/>
    <col min="15113" max="15113" width="9.109375" style="33"/>
    <col min="15114" max="15114" width="9.109375" style="33" customWidth="1"/>
    <col min="15115" max="15115" width="9.109375" style="33"/>
    <col min="15116" max="15116" width="9.109375" style="33" customWidth="1"/>
    <col min="15117" max="15118" width="9.109375" style="33"/>
    <col min="15119" max="15122" width="9.109375" style="33" customWidth="1"/>
    <col min="15123" max="15123" width="21.44140625" style="33" customWidth="1"/>
    <col min="15124" max="15124" width="13" style="33" bestFit="1" customWidth="1"/>
    <col min="15125" max="15125" width="12.6640625" style="33" customWidth="1"/>
    <col min="15126" max="15126" width="9.109375" style="33"/>
    <col min="15127" max="15127" width="11" style="33" customWidth="1"/>
    <col min="15128" max="15128" width="14.44140625" style="33" customWidth="1"/>
    <col min="15129" max="15129" width="9.109375" style="33"/>
    <col min="15130" max="15130" width="9.5546875" style="33" bestFit="1" customWidth="1"/>
    <col min="15131" max="15131" width="11.88671875" style="33" customWidth="1"/>
    <col min="15132" max="15360" width="9.109375" style="33"/>
    <col min="15361" max="15361" width="8" style="33" customWidth="1"/>
    <col min="15362" max="15362" width="38" style="33" customWidth="1"/>
    <col min="15363" max="15363" width="14.33203125" style="33" customWidth="1"/>
    <col min="15364" max="15364" width="8.33203125" style="33" customWidth="1"/>
    <col min="15365" max="15365" width="11" style="33" customWidth="1"/>
    <col min="15366" max="15366" width="11.33203125" style="33" customWidth="1"/>
    <col min="15367" max="15367" width="14.109375" style="33" customWidth="1"/>
    <col min="15368" max="15368" width="13" style="33" customWidth="1"/>
    <col min="15369" max="15369" width="9.109375" style="33"/>
    <col min="15370" max="15370" width="9.109375" style="33" customWidth="1"/>
    <col min="15371" max="15371" width="9.109375" style="33"/>
    <col min="15372" max="15372" width="9.109375" style="33" customWidth="1"/>
    <col min="15373" max="15374" width="9.109375" style="33"/>
    <col min="15375" max="15378" width="9.109375" style="33" customWidth="1"/>
    <col min="15379" max="15379" width="21.44140625" style="33" customWidth="1"/>
    <col min="15380" max="15380" width="13" style="33" bestFit="1" customWidth="1"/>
    <col min="15381" max="15381" width="12.6640625" style="33" customWidth="1"/>
    <col min="15382" max="15382" width="9.109375" style="33"/>
    <col min="15383" max="15383" width="11" style="33" customWidth="1"/>
    <col min="15384" max="15384" width="14.44140625" style="33" customWidth="1"/>
    <col min="15385" max="15385" width="9.109375" style="33"/>
    <col min="15386" max="15386" width="9.5546875" style="33" bestFit="1" customWidth="1"/>
    <col min="15387" max="15387" width="11.88671875" style="33" customWidth="1"/>
    <col min="15388" max="15616" width="9.109375" style="33"/>
    <col min="15617" max="15617" width="8" style="33" customWidth="1"/>
    <col min="15618" max="15618" width="38" style="33" customWidth="1"/>
    <col min="15619" max="15619" width="14.33203125" style="33" customWidth="1"/>
    <col min="15620" max="15620" width="8.33203125" style="33" customWidth="1"/>
    <col min="15621" max="15621" width="11" style="33" customWidth="1"/>
    <col min="15622" max="15622" width="11.33203125" style="33" customWidth="1"/>
    <col min="15623" max="15623" width="14.109375" style="33" customWidth="1"/>
    <col min="15624" max="15624" width="13" style="33" customWidth="1"/>
    <col min="15625" max="15625" width="9.109375" style="33"/>
    <col min="15626" max="15626" width="9.109375" style="33" customWidth="1"/>
    <col min="15627" max="15627" width="9.109375" style="33"/>
    <col min="15628" max="15628" width="9.109375" style="33" customWidth="1"/>
    <col min="15629" max="15630" width="9.109375" style="33"/>
    <col min="15631" max="15634" width="9.109375" style="33" customWidth="1"/>
    <col min="15635" max="15635" width="21.44140625" style="33" customWidth="1"/>
    <col min="15636" max="15636" width="13" style="33" bestFit="1" customWidth="1"/>
    <col min="15637" max="15637" width="12.6640625" style="33" customWidth="1"/>
    <col min="15638" max="15638" width="9.109375" style="33"/>
    <col min="15639" max="15639" width="11" style="33" customWidth="1"/>
    <col min="15640" max="15640" width="14.44140625" style="33" customWidth="1"/>
    <col min="15641" max="15641" width="9.109375" style="33"/>
    <col min="15642" max="15642" width="9.5546875" style="33" bestFit="1" customWidth="1"/>
    <col min="15643" max="15643" width="11.88671875" style="33" customWidth="1"/>
    <col min="15644" max="15872" width="9.109375" style="33"/>
    <col min="15873" max="15873" width="8" style="33" customWidth="1"/>
    <col min="15874" max="15874" width="38" style="33" customWidth="1"/>
    <col min="15875" max="15875" width="14.33203125" style="33" customWidth="1"/>
    <col min="15876" max="15876" width="8.33203125" style="33" customWidth="1"/>
    <col min="15877" max="15877" width="11" style="33" customWidth="1"/>
    <col min="15878" max="15878" width="11.33203125" style="33" customWidth="1"/>
    <col min="15879" max="15879" width="14.109375" style="33" customWidth="1"/>
    <col min="15880" max="15880" width="13" style="33" customWidth="1"/>
    <col min="15881" max="15881" width="9.109375" style="33"/>
    <col min="15882" max="15882" width="9.109375" style="33" customWidth="1"/>
    <col min="15883" max="15883" width="9.109375" style="33"/>
    <col min="15884" max="15884" width="9.109375" style="33" customWidth="1"/>
    <col min="15885" max="15886" width="9.109375" style="33"/>
    <col min="15887" max="15890" width="9.109375" style="33" customWidth="1"/>
    <col min="15891" max="15891" width="21.44140625" style="33" customWidth="1"/>
    <col min="15892" max="15892" width="13" style="33" bestFit="1" customWidth="1"/>
    <col min="15893" max="15893" width="12.6640625" style="33" customWidth="1"/>
    <col min="15894" max="15894" width="9.109375" style="33"/>
    <col min="15895" max="15895" width="11" style="33" customWidth="1"/>
    <col min="15896" max="15896" width="14.44140625" style="33" customWidth="1"/>
    <col min="15897" max="15897" width="9.109375" style="33"/>
    <col min="15898" max="15898" width="9.5546875" style="33" bestFit="1" customWidth="1"/>
    <col min="15899" max="15899" width="11.88671875" style="33" customWidth="1"/>
    <col min="15900" max="16128" width="9.109375" style="33"/>
    <col min="16129" max="16129" width="8" style="33" customWidth="1"/>
    <col min="16130" max="16130" width="38" style="33" customWidth="1"/>
    <col min="16131" max="16131" width="14.33203125" style="33" customWidth="1"/>
    <col min="16132" max="16132" width="8.33203125" style="33" customWidth="1"/>
    <col min="16133" max="16133" width="11" style="33" customWidth="1"/>
    <col min="16134" max="16134" width="11.33203125" style="33" customWidth="1"/>
    <col min="16135" max="16135" width="14.109375" style="33" customWidth="1"/>
    <col min="16136" max="16136" width="13" style="33" customWidth="1"/>
    <col min="16137" max="16137" width="9.109375" style="33"/>
    <col min="16138" max="16138" width="9.109375" style="33" customWidth="1"/>
    <col min="16139" max="16139" width="9.109375" style="33"/>
    <col min="16140" max="16140" width="9.109375" style="33" customWidth="1"/>
    <col min="16141" max="16142" width="9.109375" style="33"/>
    <col min="16143" max="16146" width="9.109375" style="33" customWidth="1"/>
    <col min="16147" max="16147" width="21.44140625" style="33" customWidth="1"/>
    <col min="16148" max="16148" width="13" style="33" bestFit="1" customWidth="1"/>
    <col min="16149" max="16149" width="12.6640625" style="33" customWidth="1"/>
    <col min="16150" max="16150" width="9.109375" style="33"/>
    <col min="16151" max="16151" width="11" style="33" customWidth="1"/>
    <col min="16152" max="16152" width="14.44140625" style="33" customWidth="1"/>
    <col min="16153" max="16153" width="9.109375" style="33"/>
    <col min="16154" max="16154" width="9.5546875" style="33" bestFit="1" customWidth="1"/>
    <col min="16155" max="16155" width="11.88671875" style="33" customWidth="1"/>
    <col min="16156" max="16384" width="9.109375" style="33"/>
  </cols>
  <sheetData>
    <row r="1" spans="1:27" x14ac:dyDescent="0.25">
      <c r="A1" s="248" t="s">
        <v>86</v>
      </c>
      <c r="B1" s="250" t="s">
        <v>87</v>
      </c>
      <c r="C1" s="252" t="s">
        <v>88</v>
      </c>
      <c r="D1" s="250" t="s">
        <v>89</v>
      </c>
      <c r="E1" s="254" t="s">
        <v>4</v>
      </c>
      <c r="F1" s="252" t="s">
        <v>90</v>
      </c>
      <c r="G1" s="256" t="s">
        <v>91</v>
      </c>
      <c r="J1" s="35"/>
      <c r="K1" s="35"/>
      <c r="L1" s="35"/>
      <c r="M1" s="35"/>
      <c r="N1" s="36"/>
      <c r="O1" s="247"/>
      <c r="P1" s="247"/>
      <c r="Q1" s="247"/>
      <c r="R1" s="247"/>
      <c r="S1" s="247"/>
      <c r="T1" s="247"/>
      <c r="U1" s="247"/>
      <c r="V1" s="247"/>
      <c r="W1" s="247"/>
      <c r="X1" s="247" t="s">
        <v>92</v>
      </c>
      <c r="Y1" s="37"/>
    </row>
    <row r="2" spans="1:27" x14ac:dyDescent="0.25">
      <c r="A2" s="249"/>
      <c r="B2" s="251"/>
      <c r="C2" s="253"/>
      <c r="D2" s="251"/>
      <c r="E2" s="255"/>
      <c r="F2" s="253"/>
      <c r="G2" s="257"/>
      <c r="J2" s="35"/>
      <c r="K2" s="35"/>
      <c r="L2" s="35"/>
      <c r="M2" s="35"/>
      <c r="N2" s="36"/>
      <c r="O2" s="247"/>
      <c r="P2" s="247"/>
      <c r="Q2" s="247"/>
      <c r="R2" s="247"/>
      <c r="S2" s="247"/>
      <c r="T2" s="247"/>
      <c r="U2" s="247"/>
      <c r="V2" s="247"/>
      <c r="W2" s="247"/>
      <c r="X2" s="247"/>
      <c r="Y2" s="37"/>
    </row>
    <row r="3" spans="1:27" x14ac:dyDescent="0.25">
      <c r="A3" s="249"/>
      <c r="B3" s="251"/>
      <c r="C3" s="253"/>
      <c r="D3" s="251"/>
      <c r="E3" s="255"/>
      <c r="F3" s="38" t="s">
        <v>93</v>
      </c>
      <c r="G3" s="39" t="s">
        <v>93</v>
      </c>
      <c r="J3" s="247"/>
      <c r="K3" s="247"/>
      <c r="L3" s="247"/>
      <c r="M3" s="247"/>
      <c r="N3" s="36"/>
      <c r="O3" s="36"/>
      <c r="P3" s="40"/>
      <c r="Q3" s="40"/>
      <c r="R3" s="40"/>
      <c r="S3" s="40"/>
      <c r="T3" s="36"/>
      <c r="U3" s="37"/>
      <c r="V3" s="37"/>
      <c r="W3" s="37"/>
      <c r="X3" s="37"/>
      <c r="Y3" s="37"/>
    </row>
    <row r="4" spans="1:27" ht="14.4" x14ac:dyDescent="0.3">
      <c r="A4" s="41" t="s">
        <v>94</v>
      </c>
      <c r="B4" s="42" t="s">
        <v>95</v>
      </c>
      <c r="C4" s="43"/>
      <c r="D4" s="44"/>
      <c r="E4" s="45"/>
      <c r="F4" s="44"/>
      <c r="G4" s="46">
        <f>SUM(G6:G9)</f>
        <v>218813.52000000002</v>
      </c>
      <c r="H4" s="47"/>
      <c r="J4" s="36"/>
      <c r="K4" s="36"/>
      <c r="L4" s="36"/>
      <c r="M4" s="36"/>
      <c r="N4" s="36"/>
      <c r="O4" s="36"/>
      <c r="P4" s="36"/>
      <c r="Q4" s="36"/>
      <c r="R4" s="36"/>
      <c r="S4" s="36"/>
      <c r="T4" s="36"/>
      <c r="U4" s="37"/>
      <c r="V4" s="37"/>
      <c r="W4" s="37"/>
      <c r="X4" s="37"/>
      <c r="Y4" s="37"/>
      <c r="AA4" s="48"/>
    </row>
    <row r="5" spans="1:27" ht="14.4" x14ac:dyDescent="0.3">
      <c r="A5" s="41"/>
      <c r="B5" s="42"/>
      <c r="C5" s="43"/>
      <c r="D5" s="44"/>
      <c r="E5" s="45"/>
      <c r="F5" s="44"/>
      <c r="G5" s="46"/>
      <c r="H5" s="47"/>
      <c r="J5" s="36"/>
      <c r="K5" s="36"/>
      <c r="L5" s="36"/>
      <c r="M5" s="36"/>
      <c r="N5" s="36"/>
      <c r="O5" s="36"/>
      <c r="P5" s="36"/>
      <c r="Q5" s="36"/>
      <c r="R5" s="36"/>
      <c r="S5" s="36"/>
      <c r="T5" s="36"/>
      <c r="U5" s="37"/>
      <c r="V5" s="37"/>
      <c r="W5" s="37"/>
      <c r="X5" s="37"/>
      <c r="Y5" s="37"/>
      <c r="AA5" s="48"/>
    </row>
    <row r="6" spans="1:27" ht="26.4" x14ac:dyDescent="0.3">
      <c r="A6" s="49" t="s">
        <v>488</v>
      </c>
      <c r="B6" s="223" t="s">
        <v>451</v>
      </c>
      <c r="C6" s="218" t="s">
        <v>452</v>
      </c>
      <c r="D6" s="50" t="s">
        <v>103</v>
      </c>
      <c r="E6" s="51">
        <v>528</v>
      </c>
      <c r="F6" s="51">
        <v>152.09</v>
      </c>
      <c r="G6" s="53">
        <f>ROUND(E6*F6,2)</f>
        <v>80303.520000000004</v>
      </c>
      <c r="H6" s="47"/>
      <c r="J6" s="36"/>
      <c r="K6" s="36"/>
      <c r="L6" s="36"/>
      <c r="M6" s="36"/>
      <c r="N6" s="36"/>
      <c r="O6" s="36"/>
      <c r="P6" s="36"/>
      <c r="Q6" s="36"/>
      <c r="R6" s="36"/>
      <c r="S6" s="36"/>
      <c r="T6" s="36"/>
      <c r="U6" s="37"/>
      <c r="V6" s="37"/>
      <c r="W6" s="37"/>
      <c r="X6" s="37"/>
      <c r="Y6" s="37"/>
      <c r="AA6" s="48"/>
    </row>
    <row r="7" spans="1:27" ht="26.4" x14ac:dyDescent="0.3">
      <c r="A7" s="49" t="s">
        <v>489</v>
      </c>
      <c r="B7" s="223" t="s">
        <v>486</v>
      </c>
      <c r="C7" s="218" t="s">
        <v>487</v>
      </c>
      <c r="D7" s="50" t="s">
        <v>413</v>
      </c>
      <c r="E7" s="51">
        <v>3</v>
      </c>
      <c r="F7" s="52">
        <v>20794.32</v>
      </c>
      <c r="G7" s="53">
        <f>ROUND(E7*F7,2)</f>
        <v>62382.96</v>
      </c>
      <c r="H7" s="54"/>
      <c r="J7" s="36"/>
      <c r="K7" s="36"/>
      <c r="L7" s="36"/>
      <c r="M7" s="36"/>
      <c r="N7" s="36"/>
      <c r="O7" s="36"/>
      <c r="P7" s="217"/>
      <c r="Q7" s="217"/>
      <c r="R7" s="55"/>
      <c r="S7" s="55"/>
      <c r="T7" s="55"/>
      <c r="U7" s="221"/>
      <c r="V7" s="221"/>
      <c r="W7" s="221"/>
      <c r="X7" s="56"/>
      <c r="Y7" s="57"/>
      <c r="Z7" s="47"/>
      <c r="AA7" s="58"/>
    </row>
    <row r="8" spans="1:27" ht="26.4" x14ac:dyDescent="0.3">
      <c r="A8" s="49" t="s">
        <v>483</v>
      </c>
      <c r="B8" s="59" t="s">
        <v>448</v>
      </c>
      <c r="C8" s="218" t="s">
        <v>449</v>
      </c>
      <c r="D8" s="50" t="s">
        <v>103</v>
      </c>
      <c r="E8" s="51">
        <v>792</v>
      </c>
      <c r="F8" s="52">
        <v>55.15</v>
      </c>
      <c r="G8" s="53">
        <f>ROUND(E8*F8,2)</f>
        <v>43678.8</v>
      </c>
      <c r="J8" s="36"/>
      <c r="K8" s="36"/>
      <c r="L8" s="36"/>
      <c r="M8" s="36"/>
      <c r="N8" s="36"/>
      <c r="O8" s="36"/>
      <c r="P8" s="217"/>
      <c r="Q8" s="217"/>
      <c r="R8" s="55"/>
      <c r="S8" s="55"/>
      <c r="T8" s="55"/>
      <c r="U8" s="263"/>
      <c r="V8" s="263"/>
      <c r="W8" s="263"/>
      <c r="X8" s="56">
        <f>ROUND(SUM(T8:W8),2)</f>
        <v>0</v>
      </c>
      <c r="Y8" s="57"/>
      <c r="Z8" s="47"/>
      <c r="AA8" s="58"/>
    </row>
    <row r="9" spans="1:27" ht="14.4" x14ac:dyDescent="0.3">
      <c r="A9" s="49" t="s">
        <v>515</v>
      </c>
      <c r="B9" s="59" t="s">
        <v>484</v>
      </c>
      <c r="C9" s="218" t="s">
        <v>485</v>
      </c>
      <c r="D9" s="50" t="s">
        <v>103</v>
      </c>
      <c r="E9" s="51">
        <v>792</v>
      </c>
      <c r="F9" s="52">
        <v>40.97</v>
      </c>
      <c r="G9" s="53">
        <f>ROUND(E9*F9,2)</f>
        <v>32448.240000000002</v>
      </c>
      <c r="J9" s="36"/>
      <c r="K9" s="36"/>
      <c r="L9" s="36"/>
      <c r="M9" s="36"/>
      <c r="N9" s="36"/>
      <c r="O9" s="36"/>
      <c r="P9" s="217"/>
      <c r="Q9" s="217"/>
      <c r="R9" s="55"/>
      <c r="S9" s="55"/>
      <c r="T9" s="55"/>
      <c r="U9" s="221"/>
      <c r="V9" s="221"/>
      <c r="W9" s="221"/>
      <c r="X9" s="56"/>
      <c r="Y9" s="57"/>
      <c r="Z9" s="47"/>
      <c r="AA9" s="58"/>
    </row>
    <row r="10" spans="1:27" x14ac:dyDescent="0.25">
      <c r="A10" s="41" t="s">
        <v>96</v>
      </c>
      <c r="B10" s="42" t="s">
        <v>97</v>
      </c>
      <c r="C10" s="43"/>
      <c r="D10" s="44"/>
      <c r="E10" s="45"/>
      <c r="F10" s="44"/>
      <c r="G10" s="46">
        <f>SUM(G11:G16)</f>
        <v>17152.59</v>
      </c>
    </row>
    <row r="11" spans="1:27" ht="14.4" x14ac:dyDescent="0.3">
      <c r="A11" s="49" t="s">
        <v>516</v>
      </c>
      <c r="B11" s="60" t="s">
        <v>522</v>
      </c>
      <c r="C11" s="61" t="s">
        <v>118</v>
      </c>
      <c r="D11" s="50" t="s">
        <v>8</v>
      </c>
      <c r="E11" s="51">
        <v>1</v>
      </c>
      <c r="F11" s="62">
        <v>254.59</v>
      </c>
      <c r="G11" s="53">
        <f>E11*F11</f>
        <v>254.59</v>
      </c>
      <c r="H11" s="47"/>
    </row>
    <row r="12" spans="1:27" x14ac:dyDescent="0.25">
      <c r="A12" s="49" t="s">
        <v>517</v>
      </c>
      <c r="B12" s="60" t="s">
        <v>511</v>
      </c>
      <c r="C12" s="61" t="s">
        <v>118</v>
      </c>
      <c r="D12" s="50" t="s">
        <v>413</v>
      </c>
      <c r="E12" s="51">
        <v>6</v>
      </c>
      <c r="F12" s="62">
        <v>100</v>
      </c>
      <c r="G12" s="63">
        <f>E12*F12</f>
        <v>600</v>
      </c>
    </row>
    <row r="13" spans="1:27" x14ac:dyDescent="0.25">
      <c r="A13" s="49" t="s">
        <v>518</v>
      </c>
      <c r="B13" s="60" t="s">
        <v>512</v>
      </c>
      <c r="C13" s="61" t="s">
        <v>118</v>
      </c>
      <c r="D13" s="50" t="s">
        <v>8</v>
      </c>
      <c r="E13" s="64">
        <v>30</v>
      </c>
      <c r="F13" s="62">
        <v>6.6</v>
      </c>
      <c r="G13" s="63">
        <f>E13*F13</f>
        <v>198</v>
      </c>
    </row>
    <row r="14" spans="1:27" x14ac:dyDescent="0.25">
      <c r="A14" s="49" t="s">
        <v>519</v>
      </c>
      <c r="B14" s="60" t="s">
        <v>148</v>
      </c>
      <c r="C14" s="61" t="s">
        <v>118</v>
      </c>
      <c r="D14" s="50" t="s">
        <v>413</v>
      </c>
      <c r="E14" s="51">
        <v>6</v>
      </c>
      <c r="F14" s="62">
        <v>550</v>
      </c>
      <c r="G14" s="53">
        <f>E14*F14</f>
        <v>3300</v>
      </c>
    </row>
    <row r="15" spans="1:27" x14ac:dyDescent="0.25">
      <c r="A15" s="49" t="s">
        <v>520</v>
      </c>
      <c r="B15" s="60" t="s">
        <v>513</v>
      </c>
      <c r="C15" s="61" t="s">
        <v>118</v>
      </c>
      <c r="D15" s="50" t="s">
        <v>413</v>
      </c>
      <c r="E15" s="51">
        <v>6</v>
      </c>
      <c r="F15" s="62">
        <v>300</v>
      </c>
      <c r="G15" s="53">
        <f t="shared" ref="G15" si="0">E15*F15</f>
        <v>1800</v>
      </c>
    </row>
    <row r="16" spans="1:27" ht="39.6" x14ac:dyDescent="0.25">
      <c r="A16" s="49" t="s">
        <v>521</v>
      </c>
      <c r="B16" s="60" t="s">
        <v>514</v>
      </c>
      <c r="C16" s="61" t="s">
        <v>118</v>
      </c>
      <c r="D16" s="50" t="s">
        <v>8</v>
      </c>
      <c r="E16" s="51">
        <v>1</v>
      </c>
      <c r="F16" s="62">
        <v>11000</v>
      </c>
      <c r="G16" s="53">
        <f>E16*F16</f>
        <v>11000</v>
      </c>
    </row>
    <row r="17" spans="1:24" ht="13.8" thickBot="1" x14ac:dyDescent="0.3">
      <c r="A17" s="258" t="s">
        <v>98</v>
      </c>
      <c r="B17" s="259"/>
      <c r="C17" s="259"/>
      <c r="D17" s="259"/>
      <c r="E17" s="259"/>
      <c r="F17" s="259"/>
      <c r="G17" s="65">
        <f>G4+G10</f>
        <v>235966.11000000002</v>
      </c>
    </row>
    <row r="18" spans="1:24" x14ac:dyDescent="0.25">
      <c r="S18" s="260"/>
    </row>
    <row r="19" spans="1:24" x14ac:dyDescent="0.25">
      <c r="F19" s="66"/>
      <c r="G19" s="66"/>
      <c r="O19" s="261"/>
      <c r="S19" s="260"/>
    </row>
    <row r="20" spans="1:24" x14ac:dyDescent="0.25">
      <c r="G20" s="66"/>
      <c r="O20" s="261"/>
      <c r="P20" s="260"/>
      <c r="Q20" s="67"/>
      <c r="R20" s="260"/>
      <c r="S20" s="260"/>
    </row>
    <row r="21" spans="1:24" x14ac:dyDescent="0.25">
      <c r="G21" s="66"/>
      <c r="O21" s="261"/>
      <c r="P21" s="260"/>
      <c r="Q21" s="67"/>
      <c r="R21" s="260"/>
      <c r="S21" s="260"/>
      <c r="T21" s="260"/>
      <c r="U21" s="260"/>
      <c r="V21" s="260"/>
      <c r="W21" s="260"/>
      <c r="X21" s="260"/>
    </row>
    <row r="22" spans="1:24" x14ac:dyDescent="0.25">
      <c r="G22" s="66"/>
      <c r="O22" s="261"/>
      <c r="P22" s="260"/>
      <c r="Q22" s="67"/>
      <c r="R22" s="260"/>
      <c r="S22" s="260"/>
      <c r="T22" s="260"/>
      <c r="U22" s="260"/>
      <c r="V22" s="260"/>
      <c r="W22" s="260"/>
      <c r="X22" s="260"/>
    </row>
    <row r="23" spans="1:24" x14ac:dyDescent="0.25">
      <c r="J23" s="260"/>
      <c r="K23" s="260"/>
      <c r="L23" s="260"/>
      <c r="M23" s="260"/>
      <c r="O23" s="68"/>
      <c r="P23" s="68"/>
      <c r="Q23" s="68"/>
      <c r="R23" s="68"/>
      <c r="S23" s="68"/>
      <c r="T23" s="68"/>
      <c r="U23" s="262"/>
      <c r="V23" s="262"/>
      <c r="W23" s="262"/>
    </row>
    <row r="24" spans="1:24" x14ac:dyDescent="0.25">
      <c r="J24" s="260"/>
      <c r="K24" s="260"/>
      <c r="L24" s="260"/>
      <c r="M24" s="260"/>
      <c r="O24" s="68"/>
      <c r="P24" s="68"/>
      <c r="Q24" s="68"/>
      <c r="R24" s="68"/>
    </row>
    <row r="25" spans="1:24" x14ac:dyDescent="0.25">
      <c r="J25" s="260"/>
      <c r="K25" s="260"/>
      <c r="L25" s="260"/>
      <c r="M25" s="260"/>
      <c r="O25" s="68"/>
      <c r="P25" s="68"/>
      <c r="Q25" s="68"/>
      <c r="R25" s="68"/>
      <c r="S25" s="68"/>
      <c r="T25" s="68"/>
      <c r="U25" s="262"/>
      <c r="V25" s="262"/>
      <c r="W25" s="262"/>
    </row>
    <row r="26" spans="1:24" x14ac:dyDescent="0.25">
      <c r="O26" s="68"/>
    </row>
    <row r="27" spans="1:24" x14ac:dyDescent="0.25">
      <c r="O27" s="68"/>
    </row>
    <row r="28" spans="1:24" x14ac:dyDescent="0.25">
      <c r="O28" s="68"/>
    </row>
  </sheetData>
  <mergeCells count="35">
    <mergeCell ref="J24:M24"/>
    <mergeCell ref="J25:M25"/>
    <mergeCell ref="U25:W25"/>
    <mergeCell ref="U21:U22"/>
    <mergeCell ref="V21:V22"/>
    <mergeCell ref="W21:W22"/>
    <mergeCell ref="X21:X22"/>
    <mergeCell ref="J23:M23"/>
    <mergeCell ref="U23:W23"/>
    <mergeCell ref="U8:W8"/>
    <mergeCell ref="T21:T22"/>
    <mergeCell ref="A17:F17"/>
    <mergeCell ref="S18:S19"/>
    <mergeCell ref="O19:O22"/>
    <mergeCell ref="P20:P22"/>
    <mergeCell ref="R20:R22"/>
    <mergeCell ref="S20:S22"/>
    <mergeCell ref="T1:T2"/>
    <mergeCell ref="U1:U2"/>
    <mergeCell ref="V1:V2"/>
    <mergeCell ref="W1:W2"/>
    <mergeCell ref="X1:X2"/>
    <mergeCell ref="R1:R2"/>
    <mergeCell ref="S1:S2"/>
    <mergeCell ref="A1:A3"/>
    <mergeCell ref="B1:B3"/>
    <mergeCell ref="C1:C3"/>
    <mergeCell ref="D1:D3"/>
    <mergeCell ref="E1:E3"/>
    <mergeCell ref="F1:F2"/>
    <mergeCell ref="J3:M3"/>
    <mergeCell ref="G1:G2"/>
    <mergeCell ref="O1:O2"/>
    <mergeCell ref="P1:P2"/>
    <mergeCell ref="Q1:Q2"/>
  </mergeCells>
  <phoneticPr fontId="19" type="noConversion"/>
  <pageMargins left="0.78740157480314965" right="0.78740157480314965" top="0.98425196850393704" bottom="0.98425196850393704" header="0.51181102362204722" footer="0.51181102362204722"/>
  <pageSetup paperSize="9" scale="72" orientation="portrait" r:id="rId1"/>
  <headerFooter alignWithMargins="0">
    <oddFooter>&amp;L&amp;A&amp;R&amp;P / &amp;N</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9"/>
  </sheetPr>
  <dimension ref="A1:N49"/>
  <sheetViews>
    <sheetView showGridLines="0" zoomScale="90" zoomScaleNormal="90" zoomScaleSheetLayoutView="90" workbookViewId="0">
      <selection activeCell="N25" sqref="N25"/>
    </sheetView>
  </sheetViews>
  <sheetFormatPr defaultRowHeight="13.2" x14ac:dyDescent="0.3"/>
  <cols>
    <col min="1" max="1" width="28.44140625" style="203" bestFit="1" customWidth="1"/>
    <col min="2" max="2" width="41.33203125" style="203" bestFit="1" customWidth="1"/>
    <col min="3" max="3" width="18" style="203" customWidth="1"/>
    <col min="4" max="249" width="9.109375" style="203"/>
    <col min="250" max="250" width="2.33203125" style="203" customWidth="1"/>
    <col min="251" max="251" width="23.88671875" style="203" customWidth="1"/>
    <col min="252" max="257" width="3.88671875" style="203" customWidth="1"/>
    <col min="258" max="258" width="24.109375" style="203" customWidth="1"/>
    <col min="259" max="259" width="18" style="203" customWidth="1"/>
    <col min="260" max="505" width="9.109375" style="203"/>
    <col min="506" max="506" width="2.33203125" style="203" customWidth="1"/>
    <col min="507" max="507" width="23.88671875" style="203" customWidth="1"/>
    <col min="508" max="513" width="3.88671875" style="203" customWidth="1"/>
    <col min="514" max="514" width="24.109375" style="203" customWidth="1"/>
    <col min="515" max="515" width="18" style="203" customWidth="1"/>
    <col min="516" max="761" width="9.109375" style="203"/>
    <col min="762" max="762" width="2.33203125" style="203" customWidth="1"/>
    <col min="763" max="763" width="23.88671875" style="203" customWidth="1"/>
    <col min="764" max="769" width="3.88671875" style="203" customWidth="1"/>
    <col min="770" max="770" width="24.109375" style="203" customWidth="1"/>
    <col min="771" max="771" width="18" style="203" customWidth="1"/>
    <col min="772" max="1017" width="9.109375" style="203"/>
    <col min="1018" max="1018" width="2.33203125" style="203" customWidth="1"/>
    <col min="1019" max="1019" width="23.88671875" style="203" customWidth="1"/>
    <col min="1020" max="1025" width="3.88671875" style="203" customWidth="1"/>
    <col min="1026" max="1026" width="24.109375" style="203" customWidth="1"/>
    <col min="1027" max="1027" width="18" style="203" customWidth="1"/>
    <col min="1028" max="1273" width="9.109375" style="203"/>
    <col min="1274" max="1274" width="2.33203125" style="203" customWidth="1"/>
    <col min="1275" max="1275" width="23.88671875" style="203" customWidth="1"/>
    <col min="1276" max="1281" width="3.88671875" style="203" customWidth="1"/>
    <col min="1282" max="1282" width="24.109375" style="203" customWidth="1"/>
    <col min="1283" max="1283" width="18" style="203" customWidth="1"/>
    <col min="1284" max="1529" width="9.109375" style="203"/>
    <col min="1530" max="1530" width="2.33203125" style="203" customWidth="1"/>
    <col min="1531" max="1531" width="23.88671875" style="203" customWidth="1"/>
    <col min="1532" max="1537" width="3.88671875" style="203" customWidth="1"/>
    <col min="1538" max="1538" width="24.109375" style="203" customWidth="1"/>
    <col min="1539" max="1539" width="18" style="203" customWidth="1"/>
    <col min="1540" max="1785" width="9.109375" style="203"/>
    <col min="1786" max="1786" width="2.33203125" style="203" customWidth="1"/>
    <col min="1787" max="1787" width="23.88671875" style="203" customWidth="1"/>
    <col min="1788" max="1793" width="3.88671875" style="203" customWidth="1"/>
    <col min="1794" max="1794" width="24.109375" style="203" customWidth="1"/>
    <col min="1795" max="1795" width="18" style="203" customWidth="1"/>
    <col min="1796" max="2041" width="9.109375" style="203"/>
    <col min="2042" max="2042" width="2.33203125" style="203" customWidth="1"/>
    <col min="2043" max="2043" width="23.88671875" style="203" customWidth="1"/>
    <col min="2044" max="2049" width="3.88671875" style="203" customWidth="1"/>
    <col min="2050" max="2050" width="24.109375" style="203" customWidth="1"/>
    <col min="2051" max="2051" width="18" style="203" customWidth="1"/>
    <col min="2052" max="2297" width="9.109375" style="203"/>
    <col min="2298" max="2298" width="2.33203125" style="203" customWidth="1"/>
    <col min="2299" max="2299" width="23.88671875" style="203" customWidth="1"/>
    <col min="2300" max="2305" width="3.88671875" style="203" customWidth="1"/>
    <col min="2306" max="2306" width="24.109375" style="203" customWidth="1"/>
    <col min="2307" max="2307" width="18" style="203" customWidth="1"/>
    <col min="2308" max="2553" width="9.109375" style="203"/>
    <col min="2554" max="2554" width="2.33203125" style="203" customWidth="1"/>
    <col min="2555" max="2555" width="23.88671875" style="203" customWidth="1"/>
    <col min="2556" max="2561" width="3.88671875" style="203" customWidth="1"/>
    <col min="2562" max="2562" width="24.109375" style="203" customWidth="1"/>
    <col min="2563" max="2563" width="18" style="203" customWidth="1"/>
    <col min="2564" max="2809" width="9.109375" style="203"/>
    <col min="2810" max="2810" width="2.33203125" style="203" customWidth="1"/>
    <col min="2811" max="2811" width="23.88671875" style="203" customWidth="1"/>
    <col min="2812" max="2817" width="3.88671875" style="203" customWidth="1"/>
    <col min="2818" max="2818" width="24.109375" style="203" customWidth="1"/>
    <col min="2819" max="2819" width="18" style="203" customWidth="1"/>
    <col min="2820" max="3065" width="9.109375" style="203"/>
    <col min="3066" max="3066" width="2.33203125" style="203" customWidth="1"/>
    <col min="3067" max="3067" width="23.88671875" style="203" customWidth="1"/>
    <col min="3068" max="3073" width="3.88671875" style="203" customWidth="1"/>
    <col min="3074" max="3074" width="24.109375" style="203" customWidth="1"/>
    <col min="3075" max="3075" width="18" style="203" customWidth="1"/>
    <col min="3076" max="3321" width="9.109375" style="203"/>
    <col min="3322" max="3322" width="2.33203125" style="203" customWidth="1"/>
    <col min="3323" max="3323" width="23.88671875" style="203" customWidth="1"/>
    <col min="3324" max="3329" width="3.88671875" style="203" customWidth="1"/>
    <col min="3330" max="3330" width="24.109375" style="203" customWidth="1"/>
    <col min="3331" max="3331" width="18" style="203" customWidth="1"/>
    <col min="3332" max="3577" width="9.109375" style="203"/>
    <col min="3578" max="3578" width="2.33203125" style="203" customWidth="1"/>
    <col min="3579" max="3579" width="23.88671875" style="203" customWidth="1"/>
    <col min="3580" max="3585" width="3.88671875" style="203" customWidth="1"/>
    <col min="3586" max="3586" width="24.109375" style="203" customWidth="1"/>
    <col min="3587" max="3587" width="18" style="203" customWidth="1"/>
    <col min="3588" max="3833" width="9.109375" style="203"/>
    <col min="3834" max="3834" width="2.33203125" style="203" customWidth="1"/>
    <col min="3835" max="3835" width="23.88671875" style="203" customWidth="1"/>
    <col min="3836" max="3841" width="3.88671875" style="203" customWidth="1"/>
    <col min="3842" max="3842" width="24.109375" style="203" customWidth="1"/>
    <col min="3843" max="3843" width="18" style="203" customWidth="1"/>
    <col min="3844" max="4089" width="9.109375" style="203"/>
    <col min="4090" max="4090" width="2.33203125" style="203" customWidth="1"/>
    <col min="4091" max="4091" width="23.88671875" style="203" customWidth="1"/>
    <col min="4092" max="4097" width="3.88671875" style="203" customWidth="1"/>
    <col min="4098" max="4098" width="24.109375" style="203" customWidth="1"/>
    <col min="4099" max="4099" width="18" style="203" customWidth="1"/>
    <col min="4100" max="4345" width="9.109375" style="203"/>
    <col min="4346" max="4346" width="2.33203125" style="203" customWidth="1"/>
    <col min="4347" max="4347" width="23.88671875" style="203" customWidth="1"/>
    <col min="4348" max="4353" width="3.88671875" style="203" customWidth="1"/>
    <col min="4354" max="4354" width="24.109375" style="203" customWidth="1"/>
    <col min="4355" max="4355" width="18" style="203" customWidth="1"/>
    <col min="4356" max="4601" width="9.109375" style="203"/>
    <col min="4602" max="4602" width="2.33203125" style="203" customWidth="1"/>
    <col min="4603" max="4603" width="23.88671875" style="203" customWidth="1"/>
    <col min="4604" max="4609" width="3.88671875" style="203" customWidth="1"/>
    <col min="4610" max="4610" width="24.109375" style="203" customWidth="1"/>
    <col min="4611" max="4611" width="18" style="203" customWidth="1"/>
    <col min="4612" max="4857" width="9.109375" style="203"/>
    <col min="4858" max="4858" width="2.33203125" style="203" customWidth="1"/>
    <col min="4859" max="4859" width="23.88671875" style="203" customWidth="1"/>
    <col min="4860" max="4865" width="3.88671875" style="203" customWidth="1"/>
    <col min="4866" max="4866" width="24.109375" style="203" customWidth="1"/>
    <col min="4867" max="4867" width="18" style="203" customWidth="1"/>
    <col min="4868" max="5113" width="9.109375" style="203"/>
    <col min="5114" max="5114" width="2.33203125" style="203" customWidth="1"/>
    <col min="5115" max="5115" width="23.88671875" style="203" customWidth="1"/>
    <col min="5116" max="5121" width="3.88671875" style="203" customWidth="1"/>
    <col min="5122" max="5122" width="24.109375" style="203" customWidth="1"/>
    <col min="5123" max="5123" width="18" style="203" customWidth="1"/>
    <col min="5124" max="5369" width="9.109375" style="203"/>
    <col min="5370" max="5370" width="2.33203125" style="203" customWidth="1"/>
    <col min="5371" max="5371" width="23.88671875" style="203" customWidth="1"/>
    <col min="5372" max="5377" width="3.88671875" style="203" customWidth="1"/>
    <col min="5378" max="5378" width="24.109375" style="203" customWidth="1"/>
    <col min="5379" max="5379" width="18" style="203" customWidth="1"/>
    <col min="5380" max="5625" width="9.109375" style="203"/>
    <col min="5626" max="5626" width="2.33203125" style="203" customWidth="1"/>
    <col min="5627" max="5627" width="23.88671875" style="203" customWidth="1"/>
    <col min="5628" max="5633" width="3.88671875" style="203" customWidth="1"/>
    <col min="5634" max="5634" width="24.109375" style="203" customWidth="1"/>
    <col min="5635" max="5635" width="18" style="203" customWidth="1"/>
    <col min="5636" max="5881" width="9.109375" style="203"/>
    <col min="5882" max="5882" width="2.33203125" style="203" customWidth="1"/>
    <col min="5883" max="5883" width="23.88671875" style="203" customWidth="1"/>
    <col min="5884" max="5889" width="3.88671875" style="203" customWidth="1"/>
    <col min="5890" max="5890" width="24.109375" style="203" customWidth="1"/>
    <col min="5891" max="5891" width="18" style="203" customWidth="1"/>
    <col min="5892" max="6137" width="9.109375" style="203"/>
    <col min="6138" max="6138" width="2.33203125" style="203" customWidth="1"/>
    <col min="6139" max="6139" width="23.88671875" style="203" customWidth="1"/>
    <col min="6140" max="6145" width="3.88671875" style="203" customWidth="1"/>
    <col min="6146" max="6146" width="24.109375" style="203" customWidth="1"/>
    <col min="6147" max="6147" width="18" style="203" customWidth="1"/>
    <col min="6148" max="6393" width="9.109375" style="203"/>
    <col min="6394" max="6394" width="2.33203125" style="203" customWidth="1"/>
    <col min="6395" max="6395" width="23.88671875" style="203" customWidth="1"/>
    <col min="6396" max="6401" width="3.88671875" style="203" customWidth="1"/>
    <col min="6402" max="6402" width="24.109375" style="203" customWidth="1"/>
    <col min="6403" max="6403" width="18" style="203" customWidth="1"/>
    <col min="6404" max="6649" width="9.109375" style="203"/>
    <col min="6650" max="6650" width="2.33203125" style="203" customWidth="1"/>
    <col min="6651" max="6651" width="23.88671875" style="203" customWidth="1"/>
    <col min="6652" max="6657" width="3.88671875" style="203" customWidth="1"/>
    <col min="6658" max="6658" width="24.109375" style="203" customWidth="1"/>
    <col min="6659" max="6659" width="18" style="203" customWidth="1"/>
    <col min="6660" max="6905" width="9.109375" style="203"/>
    <col min="6906" max="6906" width="2.33203125" style="203" customWidth="1"/>
    <col min="6907" max="6907" width="23.88671875" style="203" customWidth="1"/>
    <col min="6908" max="6913" width="3.88671875" style="203" customWidth="1"/>
    <col min="6914" max="6914" width="24.109375" style="203" customWidth="1"/>
    <col min="6915" max="6915" width="18" style="203" customWidth="1"/>
    <col min="6916" max="7161" width="9.109375" style="203"/>
    <col min="7162" max="7162" width="2.33203125" style="203" customWidth="1"/>
    <col min="7163" max="7163" width="23.88671875" style="203" customWidth="1"/>
    <col min="7164" max="7169" width="3.88671875" style="203" customWidth="1"/>
    <col min="7170" max="7170" width="24.109375" style="203" customWidth="1"/>
    <col min="7171" max="7171" width="18" style="203" customWidth="1"/>
    <col min="7172" max="7417" width="9.109375" style="203"/>
    <col min="7418" max="7418" width="2.33203125" style="203" customWidth="1"/>
    <col min="7419" max="7419" width="23.88671875" style="203" customWidth="1"/>
    <col min="7420" max="7425" width="3.88671875" style="203" customWidth="1"/>
    <col min="7426" max="7426" width="24.109375" style="203" customWidth="1"/>
    <col min="7427" max="7427" width="18" style="203" customWidth="1"/>
    <col min="7428" max="7673" width="9.109375" style="203"/>
    <col min="7674" max="7674" width="2.33203125" style="203" customWidth="1"/>
    <col min="7675" max="7675" width="23.88671875" style="203" customWidth="1"/>
    <col min="7676" max="7681" width="3.88671875" style="203" customWidth="1"/>
    <col min="7682" max="7682" width="24.109375" style="203" customWidth="1"/>
    <col min="7683" max="7683" width="18" style="203" customWidth="1"/>
    <col min="7684" max="7929" width="9.109375" style="203"/>
    <col min="7930" max="7930" width="2.33203125" style="203" customWidth="1"/>
    <col min="7931" max="7931" width="23.88671875" style="203" customWidth="1"/>
    <col min="7932" max="7937" width="3.88671875" style="203" customWidth="1"/>
    <col min="7938" max="7938" width="24.109375" style="203" customWidth="1"/>
    <col min="7939" max="7939" width="18" style="203" customWidth="1"/>
    <col min="7940" max="8185" width="9.109375" style="203"/>
    <col min="8186" max="8186" width="2.33203125" style="203" customWidth="1"/>
    <col min="8187" max="8187" width="23.88671875" style="203" customWidth="1"/>
    <col min="8188" max="8193" width="3.88671875" style="203" customWidth="1"/>
    <col min="8194" max="8194" width="24.109375" style="203" customWidth="1"/>
    <col min="8195" max="8195" width="18" style="203" customWidth="1"/>
    <col min="8196" max="8441" width="9.109375" style="203"/>
    <col min="8442" max="8442" width="2.33203125" style="203" customWidth="1"/>
    <col min="8443" max="8443" width="23.88671875" style="203" customWidth="1"/>
    <col min="8444" max="8449" width="3.88671875" style="203" customWidth="1"/>
    <col min="8450" max="8450" width="24.109375" style="203" customWidth="1"/>
    <col min="8451" max="8451" width="18" style="203" customWidth="1"/>
    <col min="8452" max="8697" width="9.109375" style="203"/>
    <col min="8698" max="8698" width="2.33203125" style="203" customWidth="1"/>
    <col min="8699" max="8699" width="23.88671875" style="203" customWidth="1"/>
    <col min="8700" max="8705" width="3.88671875" style="203" customWidth="1"/>
    <col min="8706" max="8706" width="24.109375" style="203" customWidth="1"/>
    <col min="8707" max="8707" width="18" style="203" customWidth="1"/>
    <col min="8708" max="8953" width="9.109375" style="203"/>
    <col min="8954" max="8954" width="2.33203125" style="203" customWidth="1"/>
    <col min="8955" max="8955" width="23.88671875" style="203" customWidth="1"/>
    <col min="8956" max="8961" width="3.88671875" style="203" customWidth="1"/>
    <col min="8962" max="8962" width="24.109375" style="203" customWidth="1"/>
    <col min="8963" max="8963" width="18" style="203" customWidth="1"/>
    <col min="8964" max="9209" width="9.109375" style="203"/>
    <col min="9210" max="9210" width="2.33203125" style="203" customWidth="1"/>
    <col min="9211" max="9211" width="23.88671875" style="203" customWidth="1"/>
    <col min="9212" max="9217" width="3.88671875" style="203" customWidth="1"/>
    <col min="9218" max="9218" width="24.109375" style="203" customWidth="1"/>
    <col min="9219" max="9219" width="18" style="203" customWidth="1"/>
    <col min="9220" max="9465" width="9.109375" style="203"/>
    <col min="9466" max="9466" width="2.33203125" style="203" customWidth="1"/>
    <col min="9467" max="9467" width="23.88671875" style="203" customWidth="1"/>
    <col min="9468" max="9473" width="3.88671875" style="203" customWidth="1"/>
    <col min="9474" max="9474" width="24.109375" style="203" customWidth="1"/>
    <col min="9475" max="9475" width="18" style="203" customWidth="1"/>
    <col min="9476" max="9721" width="9.109375" style="203"/>
    <col min="9722" max="9722" width="2.33203125" style="203" customWidth="1"/>
    <col min="9723" max="9723" width="23.88671875" style="203" customWidth="1"/>
    <col min="9724" max="9729" width="3.88671875" style="203" customWidth="1"/>
    <col min="9730" max="9730" width="24.109375" style="203" customWidth="1"/>
    <col min="9731" max="9731" width="18" style="203" customWidth="1"/>
    <col min="9732" max="9977" width="9.109375" style="203"/>
    <col min="9978" max="9978" width="2.33203125" style="203" customWidth="1"/>
    <col min="9979" max="9979" width="23.88671875" style="203" customWidth="1"/>
    <col min="9980" max="9985" width="3.88671875" style="203" customWidth="1"/>
    <col min="9986" max="9986" width="24.109375" style="203" customWidth="1"/>
    <col min="9987" max="9987" width="18" style="203" customWidth="1"/>
    <col min="9988" max="10233" width="9.109375" style="203"/>
    <col min="10234" max="10234" width="2.33203125" style="203" customWidth="1"/>
    <col min="10235" max="10235" width="23.88671875" style="203" customWidth="1"/>
    <col min="10236" max="10241" width="3.88671875" style="203" customWidth="1"/>
    <col min="10242" max="10242" width="24.109375" style="203" customWidth="1"/>
    <col min="10243" max="10243" width="18" style="203" customWidth="1"/>
    <col min="10244" max="10489" width="9.109375" style="203"/>
    <col min="10490" max="10490" width="2.33203125" style="203" customWidth="1"/>
    <col min="10491" max="10491" width="23.88671875" style="203" customWidth="1"/>
    <col min="10492" max="10497" width="3.88671875" style="203" customWidth="1"/>
    <col min="10498" max="10498" width="24.109375" style="203" customWidth="1"/>
    <col min="10499" max="10499" width="18" style="203" customWidth="1"/>
    <col min="10500" max="10745" width="9.109375" style="203"/>
    <col min="10746" max="10746" width="2.33203125" style="203" customWidth="1"/>
    <col min="10747" max="10747" width="23.88671875" style="203" customWidth="1"/>
    <col min="10748" max="10753" width="3.88671875" style="203" customWidth="1"/>
    <col min="10754" max="10754" width="24.109375" style="203" customWidth="1"/>
    <col min="10755" max="10755" width="18" style="203" customWidth="1"/>
    <col min="10756" max="11001" width="9.109375" style="203"/>
    <col min="11002" max="11002" width="2.33203125" style="203" customWidth="1"/>
    <col min="11003" max="11003" width="23.88671875" style="203" customWidth="1"/>
    <col min="11004" max="11009" width="3.88671875" style="203" customWidth="1"/>
    <col min="11010" max="11010" width="24.109375" style="203" customWidth="1"/>
    <col min="11011" max="11011" width="18" style="203" customWidth="1"/>
    <col min="11012" max="11257" width="9.109375" style="203"/>
    <col min="11258" max="11258" width="2.33203125" style="203" customWidth="1"/>
    <col min="11259" max="11259" width="23.88671875" style="203" customWidth="1"/>
    <col min="11260" max="11265" width="3.88671875" style="203" customWidth="1"/>
    <col min="11266" max="11266" width="24.109375" style="203" customWidth="1"/>
    <col min="11267" max="11267" width="18" style="203" customWidth="1"/>
    <col min="11268" max="11513" width="9.109375" style="203"/>
    <col min="11514" max="11514" width="2.33203125" style="203" customWidth="1"/>
    <col min="11515" max="11515" width="23.88671875" style="203" customWidth="1"/>
    <col min="11516" max="11521" width="3.88671875" style="203" customWidth="1"/>
    <col min="11522" max="11522" width="24.109375" style="203" customWidth="1"/>
    <col min="11523" max="11523" width="18" style="203" customWidth="1"/>
    <col min="11524" max="11769" width="9.109375" style="203"/>
    <col min="11770" max="11770" width="2.33203125" style="203" customWidth="1"/>
    <col min="11771" max="11771" width="23.88671875" style="203" customWidth="1"/>
    <col min="11772" max="11777" width="3.88671875" style="203" customWidth="1"/>
    <col min="11778" max="11778" width="24.109375" style="203" customWidth="1"/>
    <col min="11779" max="11779" width="18" style="203" customWidth="1"/>
    <col min="11780" max="12025" width="9.109375" style="203"/>
    <col min="12026" max="12026" width="2.33203125" style="203" customWidth="1"/>
    <col min="12027" max="12027" width="23.88671875" style="203" customWidth="1"/>
    <col min="12028" max="12033" width="3.88671875" style="203" customWidth="1"/>
    <col min="12034" max="12034" width="24.109375" style="203" customWidth="1"/>
    <col min="12035" max="12035" width="18" style="203" customWidth="1"/>
    <col min="12036" max="12281" width="9.109375" style="203"/>
    <col min="12282" max="12282" width="2.33203125" style="203" customWidth="1"/>
    <col min="12283" max="12283" width="23.88671875" style="203" customWidth="1"/>
    <col min="12284" max="12289" width="3.88671875" style="203" customWidth="1"/>
    <col min="12290" max="12290" width="24.109375" style="203" customWidth="1"/>
    <col min="12291" max="12291" width="18" style="203" customWidth="1"/>
    <col min="12292" max="12537" width="9.109375" style="203"/>
    <col min="12538" max="12538" width="2.33203125" style="203" customWidth="1"/>
    <col min="12539" max="12539" width="23.88671875" style="203" customWidth="1"/>
    <col min="12540" max="12545" width="3.88671875" style="203" customWidth="1"/>
    <col min="12546" max="12546" width="24.109375" style="203" customWidth="1"/>
    <col min="12547" max="12547" width="18" style="203" customWidth="1"/>
    <col min="12548" max="12793" width="9.109375" style="203"/>
    <col min="12794" max="12794" width="2.33203125" style="203" customWidth="1"/>
    <col min="12795" max="12795" width="23.88671875" style="203" customWidth="1"/>
    <col min="12796" max="12801" width="3.88671875" style="203" customWidth="1"/>
    <col min="12802" max="12802" width="24.109375" style="203" customWidth="1"/>
    <col min="12803" max="12803" width="18" style="203" customWidth="1"/>
    <col min="12804" max="13049" width="9.109375" style="203"/>
    <col min="13050" max="13050" width="2.33203125" style="203" customWidth="1"/>
    <col min="13051" max="13051" width="23.88671875" style="203" customWidth="1"/>
    <col min="13052" max="13057" width="3.88671875" style="203" customWidth="1"/>
    <col min="13058" max="13058" width="24.109375" style="203" customWidth="1"/>
    <col min="13059" max="13059" width="18" style="203" customWidth="1"/>
    <col min="13060" max="13305" width="9.109375" style="203"/>
    <col min="13306" max="13306" width="2.33203125" style="203" customWidth="1"/>
    <col min="13307" max="13307" width="23.88671875" style="203" customWidth="1"/>
    <col min="13308" max="13313" width="3.88671875" style="203" customWidth="1"/>
    <col min="13314" max="13314" width="24.109375" style="203" customWidth="1"/>
    <col min="13315" max="13315" width="18" style="203" customWidth="1"/>
    <col min="13316" max="13561" width="9.109375" style="203"/>
    <col min="13562" max="13562" width="2.33203125" style="203" customWidth="1"/>
    <col min="13563" max="13563" width="23.88671875" style="203" customWidth="1"/>
    <col min="13564" max="13569" width="3.88671875" style="203" customWidth="1"/>
    <col min="13570" max="13570" width="24.109375" style="203" customWidth="1"/>
    <col min="13571" max="13571" width="18" style="203" customWidth="1"/>
    <col min="13572" max="13817" width="9.109375" style="203"/>
    <col min="13818" max="13818" width="2.33203125" style="203" customWidth="1"/>
    <col min="13819" max="13819" width="23.88671875" style="203" customWidth="1"/>
    <col min="13820" max="13825" width="3.88671875" style="203" customWidth="1"/>
    <col min="13826" max="13826" width="24.109375" style="203" customWidth="1"/>
    <col min="13827" max="13827" width="18" style="203" customWidth="1"/>
    <col min="13828" max="14073" width="9.109375" style="203"/>
    <col min="14074" max="14074" width="2.33203125" style="203" customWidth="1"/>
    <col min="14075" max="14075" width="23.88671875" style="203" customWidth="1"/>
    <col min="14076" max="14081" width="3.88671875" style="203" customWidth="1"/>
    <col min="14082" max="14082" width="24.109375" style="203" customWidth="1"/>
    <col min="14083" max="14083" width="18" style="203" customWidth="1"/>
    <col min="14084" max="14329" width="9.109375" style="203"/>
    <col min="14330" max="14330" width="2.33203125" style="203" customWidth="1"/>
    <col min="14331" max="14331" width="23.88671875" style="203" customWidth="1"/>
    <col min="14332" max="14337" width="3.88671875" style="203" customWidth="1"/>
    <col min="14338" max="14338" width="24.109375" style="203" customWidth="1"/>
    <col min="14339" max="14339" width="18" style="203" customWidth="1"/>
    <col min="14340" max="14585" width="9.109375" style="203"/>
    <col min="14586" max="14586" width="2.33203125" style="203" customWidth="1"/>
    <col min="14587" max="14587" width="23.88671875" style="203" customWidth="1"/>
    <col min="14588" max="14593" width="3.88671875" style="203" customWidth="1"/>
    <col min="14594" max="14594" width="24.109375" style="203" customWidth="1"/>
    <col min="14595" max="14595" width="18" style="203" customWidth="1"/>
    <col min="14596" max="14841" width="9.109375" style="203"/>
    <col min="14842" max="14842" width="2.33203125" style="203" customWidth="1"/>
    <col min="14843" max="14843" width="23.88671875" style="203" customWidth="1"/>
    <col min="14844" max="14849" width="3.88671875" style="203" customWidth="1"/>
    <col min="14850" max="14850" width="24.109375" style="203" customWidth="1"/>
    <col min="14851" max="14851" width="18" style="203" customWidth="1"/>
    <col min="14852" max="15097" width="9.109375" style="203"/>
    <col min="15098" max="15098" width="2.33203125" style="203" customWidth="1"/>
    <col min="15099" max="15099" width="23.88671875" style="203" customWidth="1"/>
    <col min="15100" max="15105" width="3.88671875" style="203" customWidth="1"/>
    <col min="15106" max="15106" width="24.109375" style="203" customWidth="1"/>
    <col min="15107" max="15107" width="18" style="203" customWidth="1"/>
    <col min="15108" max="15353" width="9.109375" style="203"/>
    <col min="15354" max="15354" width="2.33203125" style="203" customWidth="1"/>
    <col min="15355" max="15355" width="23.88671875" style="203" customWidth="1"/>
    <col min="15356" max="15361" width="3.88671875" style="203" customWidth="1"/>
    <col min="15362" max="15362" width="24.109375" style="203" customWidth="1"/>
    <col min="15363" max="15363" width="18" style="203" customWidth="1"/>
    <col min="15364" max="15609" width="9.109375" style="203"/>
    <col min="15610" max="15610" width="2.33203125" style="203" customWidth="1"/>
    <col min="15611" max="15611" width="23.88671875" style="203" customWidth="1"/>
    <col min="15612" max="15617" width="3.88671875" style="203" customWidth="1"/>
    <col min="15618" max="15618" width="24.109375" style="203" customWidth="1"/>
    <col min="15619" max="15619" width="18" style="203" customWidth="1"/>
    <col min="15620" max="15865" width="9.109375" style="203"/>
    <col min="15866" max="15866" width="2.33203125" style="203" customWidth="1"/>
    <col min="15867" max="15867" width="23.88671875" style="203" customWidth="1"/>
    <col min="15868" max="15873" width="3.88671875" style="203" customWidth="1"/>
    <col min="15874" max="15874" width="24.109375" style="203" customWidth="1"/>
    <col min="15875" max="15875" width="18" style="203" customWidth="1"/>
    <col min="15876" max="16121" width="9.109375" style="203"/>
    <col min="16122" max="16122" width="2.33203125" style="203" customWidth="1"/>
    <col min="16123" max="16123" width="23.88671875" style="203" customWidth="1"/>
    <col min="16124" max="16129" width="3.88671875" style="203" customWidth="1"/>
    <col min="16130" max="16130" width="24.109375" style="203" customWidth="1"/>
    <col min="16131" max="16131" width="18" style="203" customWidth="1"/>
    <col min="16132" max="16384" width="9.109375" style="203"/>
  </cols>
  <sheetData>
    <row r="1" spans="1:14" x14ac:dyDescent="0.3">
      <c r="A1" s="266" t="s">
        <v>385</v>
      </c>
      <c r="B1" s="267"/>
      <c r="C1" s="268"/>
      <c r="D1" s="204"/>
      <c r="E1" s="205"/>
      <c r="F1" s="205"/>
      <c r="G1" s="205"/>
      <c r="H1" s="205"/>
      <c r="I1" s="205"/>
      <c r="J1" s="205"/>
      <c r="K1" s="205"/>
      <c r="L1" s="205"/>
      <c r="M1" s="204"/>
      <c r="N1" s="204"/>
    </row>
    <row r="2" spans="1:14" ht="19.5" customHeight="1" x14ac:dyDescent="0.3">
      <c r="A2" s="269"/>
      <c r="B2" s="270"/>
      <c r="C2" s="271"/>
      <c r="D2" s="204"/>
      <c r="E2" s="205"/>
      <c r="F2" s="205"/>
      <c r="G2" s="205"/>
      <c r="H2" s="205"/>
      <c r="I2" s="205"/>
      <c r="J2" s="205"/>
      <c r="K2" s="205"/>
      <c r="L2" s="205"/>
      <c r="M2" s="204"/>
      <c r="N2" s="204"/>
    </row>
    <row r="3" spans="1:14" x14ac:dyDescent="0.3">
      <c r="A3" s="176" t="s">
        <v>386</v>
      </c>
      <c r="B3" s="177"/>
      <c r="C3" s="178"/>
      <c r="D3" s="204"/>
      <c r="E3" s="205"/>
      <c r="F3" s="205"/>
      <c r="G3" s="205"/>
      <c r="H3" s="205"/>
      <c r="I3" s="205"/>
      <c r="J3" s="205"/>
      <c r="K3" s="205"/>
      <c r="L3" s="205"/>
      <c r="M3" s="204"/>
      <c r="N3" s="204"/>
    </row>
    <row r="4" spans="1:14" x14ac:dyDescent="0.3">
      <c r="A4" s="179" t="s">
        <v>387</v>
      </c>
      <c r="B4" s="180"/>
      <c r="C4" s="181"/>
      <c r="D4" s="204"/>
      <c r="E4" s="205"/>
      <c r="F4" s="205"/>
      <c r="G4" s="205"/>
      <c r="H4" s="205"/>
      <c r="I4" s="205"/>
      <c r="J4" s="205"/>
      <c r="K4" s="205"/>
      <c r="L4" s="205"/>
      <c r="M4" s="204"/>
      <c r="N4" s="204"/>
    </row>
    <row r="5" spans="1:14" x14ac:dyDescent="0.3">
      <c r="A5" s="272" t="s">
        <v>73</v>
      </c>
      <c r="B5" s="273"/>
      <c r="C5" s="274"/>
      <c r="D5" s="204"/>
      <c r="E5" s="205"/>
      <c r="F5" s="205"/>
      <c r="G5" s="205"/>
      <c r="H5" s="205"/>
      <c r="I5" s="205"/>
      <c r="J5" s="205"/>
      <c r="K5" s="205"/>
      <c r="L5" s="205"/>
      <c r="M5" s="204"/>
      <c r="N5" s="204"/>
    </row>
    <row r="6" spans="1:14" x14ac:dyDescent="0.3">
      <c r="A6" s="179" t="s">
        <v>388</v>
      </c>
      <c r="B6" s="182"/>
      <c r="C6" s="181"/>
      <c r="D6" s="204"/>
      <c r="E6" s="205"/>
      <c r="F6" s="205"/>
      <c r="G6" s="205"/>
      <c r="H6" s="205"/>
      <c r="I6" s="205"/>
      <c r="J6" s="205"/>
      <c r="K6" s="205"/>
      <c r="L6" s="205"/>
      <c r="M6" s="204"/>
      <c r="N6" s="204"/>
    </row>
    <row r="7" spans="1:14" ht="26.25" customHeight="1" x14ac:dyDescent="0.3">
      <c r="A7" s="275" t="s">
        <v>411</v>
      </c>
      <c r="B7" s="276"/>
      <c r="C7" s="277"/>
      <c r="D7" s="204"/>
      <c r="E7" s="205"/>
      <c r="F7" s="205"/>
      <c r="G7" s="205"/>
      <c r="H7" s="205"/>
      <c r="I7" s="205"/>
      <c r="J7" s="205"/>
      <c r="K7" s="205"/>
      <c r="L7" s="205"/>
      <c r="M7" s="204"/>
      <c r="N7" s="204"/>
    </row>
    <row r="8" spans="1:14" x14ac:dyDescent="0.3">
      <c r="A8" s="183" t="s">
        <v>389</v>
      </c>
      <c r="B8" s="180"/>
      <c r="C8" s="181"/>
      <c r="D8" s="204"/>
      <c r="E8" s="205"/>
      <c r="F8" s="205"/>
      <c r="G8" s="205"/>
      <c r="H8" s="205"/>
      <c r="I8" s="205"/>
      <c r="J8" s="205"/>
      <c r="K8" s="205"/>
      <c r="L8" s="205"/>
      <c r="M8" s="204"/>
      <c r="N8" s="204"/>
    </row>
    <row r="9" spans="1:14" x14ac:dyDescent="0.3">
      <c r="A9" s="184"/>
      <c r="B9" s="185"/>
      <c r="C9" s="186"/>
      <c r="D9" s="204"/>
      <c r="E9" s="205"/>
      <c r="F9" s="205"/>
      <c r="G9" s="205"/>
      <c r="H9" s="205"/>
      <c r="I9" s="205"/>
      <c r="J9" s="205"/>
      <c r="K9" s="205"/>
      <c r="L9" s="205"/>
      <c r="M9" s="204"/>
      <c r="N9" s="204"/>
    </row>
    <row r="10" spans="1:14" x14ac:dyDescent="0.3">
      <c r="A10" s="179" t="s">
        <v>390</v>
      </c>
      <c r="C10" s="206" t="s">
        <v>391</v>
      </c>
      <c r="D10" s="204"/>
      <c r="E10" s="205"/>
      <c r="F10" s="205"/>
      <c r="G10" s="205"/>
      <c r="H10" s="205"/>
      <c r="I10" s="205"/>
      <c r="J10" s="205"/>
      <c r="K10" s="205"/>
      <c r="L10" s="205"/>
      <c r="M10" s="204"/>
      <c r="N10" s="204"/>
    </row>
    <row r="11" spans="1:14" x14ac:dyDescent="0.3">
      <c r="A11" s="184" t="s">
        <v>412</v>
      </c>
      <c r="B11" s="187"/>
      <c r="C11" s="188" t="str">
        <f>[15]PLANILHA!N11</f>
        <v>MG</v>
      </c>
      <c r="D11" s="204"/>
      <c r="E11" s="205"/>
      <c r="F11" s="205"/>
      <c r="G11" s="205"/>
      <c r="H11" s="205"/>
      <c r="I11" s="205"/>
      <c r="J11" s="205"/>
      <c r="K11" s="205"/>
      <c r="L11" s="205"/>
      <c r="M11" s="204"/>
      <c r="N11" s="204"/>
    </row>
    <row r="12" spans="1:14" x14ac:dyDescent="0.3">
      <c r="A12" s="207" t="s">
        <v>392</v>
      </c>
      <c r="C12" s="206"/>
      <c r="D12" s="204"/>
      <c r="E12" s="205"/>
      <c r="F12" s="205"/>
      <c r="G12" s="205"/>
      <c r="H12" s="205"/>
      <c r="I12" s="205"/>
      <c r="J12" s="205"/>
      <c r="K12" s="205"/>
      <c r="L12" s="205"/>
      <c r="M12" s="204"/>
      <c r="N12" s="204"/>
    </row>
    <row r="13" spans="1:14" x14ac:dyDescent="0.3">
      <c r="A13" s="184"/>
      <c r="B13" s="187"/>
      <c r="C13" s="188"/>
      <c r="D13" s="204"/>
      <c r="E13" s="205"/>
      <c r="F13" s="205"/>
      <c r="G13" s="205"/>
      <c r="H13" s="205"/>
      <c r="I13" s="205"/>
      <c r="J13" s="205"/>
      <c r="K13" s="205"/>
      <c r="L13" s="205"/>
      <c r="M13" s="204"/>
      <c r="N13" s="204"/>
    </row>
    <row r="14" spans="1:14" x14ac:dyDescent="0.3">
      <c r="A14" s="208"/>
      <c r="C14" s="206"/>
      <c r="D14" s="204"/>
      <c r="E14" s="205"/>
      <c r="F14" s="205"/>
      <c r="G14" s="205"/>
      <c r="H14" s="205"/>
      <c r="I14" s="205"/>
      <c r="J14" s="205"/>
      <c r="K14" s="205"/>
      <c r="L14" s="205"/>
      <c r="M14" s="204"/>
      <c r="N14" s="204"/>
    </row>
    <row r="15" spans="1:14" ht="12.75" customHeight="1" x14ac:dyDescent="0.3">
      <c r="A15" s="278" t="s">
        <v>393</v>
      </c>
      <c r="B15" s="279"/>
      <c r="C15" s="280"/>
      <c r="D15" s="204"/>
      <c r="E15" s="205"/>
      <c r="F15" s="205"/>
      <c r="G15" s="205"/>
      <c r="H15" s="205"/>
      <c r="I15" s="205"/>
      <c r="J15" s="205"/>
      <c r="K15" s="205"/>
      <c r="L15" s="205"/>
      <c r="M15" s="204"/>
      <c r="N15" s="204"/>
    </row>
    <row r="16" spans="1:14" ht="12.75" customHeight="1" x14ac:dyDescent="0.3">
      <c r="A16" s="189" t="s">
        <v>394</v>
      </c>
      <c r="B16" s="281" t="s">
        <v>395</v>
      </c>
      <c r="C16" s="282"/>
      <c r="D16" s="204"/>
      <c r="E16" s="205"/>
      <c r="F16" s="205"/>
      <c r="G16" s="205"/>
      <c r="H16" s="205"/>
      <c r="I16" s="205"/>
      <c r="J16" s="205"/>
      <c r="K16" s="205"/>
      <c r="L16" s="205"/>
      <c r="M16" s="204"/>
      <c r="N16" s="204"/>
    </row>
    <row r="17" spans="1:14" x14ac:dyDescent="0.3">
      <c r="A17" s="190"/>
      <c r="B17" s="283"/>
      <c r="C17" s="284"/>
      <c r="D17" s="204"/>
      <c r="E17" s="205"/>
      <c r="F17" s="205"/>
      <c r="G17" s="205"/>
      <c r="H17" s="205"/>
      <c r="I17" s="209"/>
      <c r="J17" s="205"/>
      <c r="K17" s="205"/>
      <c r="L17" s="205"/>
      <c r="M17" s="204"/>
      <c r="N17" s="204"/>
    </row>
    <row r="18" spans="1:14" x14ac:dyDescent="0.3">
      <c r="A18" s="191" t="s">
        <v>396</v>
      </c>
      <c r="B18" s="192" t="s">
        <v>396</v>
      </c>
      <c r="C18" s="193">
        <v>0.04</v>
      </c>
      <c r="D18" s="204"/>
      <c r="E18" s="205"/>
      <c r="F18" s="205"/>
      <c r="G18" s="205"/>
      <c r="H18" s="205"/>
      <c r="I18" s="209">
        <v>4.2000000000000003E-2</v>
      </c>
      <c r="J18" s="209">
        <v>3.7999999999999999E-2</v>
      </c>
      <c r="K18" s="205"/>
      <c r="L18" s="205"/>
      <c r="M18" s="204"/>
      <c r="N18" s="204"/>
    </row>
    <row r="19" spans="1:14" x14ac:dyDescent="0.3">
      <c r="A19" s="194" t="s">
        <v>397</v>
      </c>
      <c r="B19" s="195" t="s">
        <v>397</v>
      </c>
      <c r="C19" s="193">
        <v>8.0000000000000002E-3</v>
      </c>
      <c r="D19" s="204"/>
      <c r="E19" s="205"/>
      <c r="F19" s="205"/>
      <c r="G19" s="205"/>
      <c r="H19" s="205"/>
      <c r="I19" s="209">
        <v>3.8E-3</v>
      </c>
      <c r="J19" s="209">
        <v>3.8E-3</v>
      </c>
      <c r="K19" s="205"/>
      <c r="L19" s="205"/>
      <c r="M19" s="204"/>
      <c r="N19" s="204"/>
    </row>
    <row r="20" spans="1:14" x14ac:dyDescent="0.3">
      <c r="A20" s="194" t="s">
        <v>398</v>
      </c>
      <c r="B20" s="195" t="s">
        <v>398</v>
      </c>
      <c r="C20" s="193">
        <v>1.2699999999999999E-2</v>
      </c>
      <c r="D20" s="204"/>
      <c r="E20" s="205"/>
      <c r="F20" s="205"/>
      <c r="G20" s="205"/>
      <c r="H20" s="205"/>
      <c r="I20" s="209">
        <v>5.4000000000000003E-3</v>
      </c>
      <c r="J20" s="209">
        <v>5.4000000000000003E-3</v>
      </c>
      <c r="K20" s="205"/>
      <c r="L20" s="205"/>
      <c r="M20" s="204"/>
      <c r="N20" s="204"/>
    </row>
    <row r="21" spans="1:14" x14ac:dyDescent="0.3">
      <c r="A21" s="194" t="s">
        <v>399</v>
      </c>
      <c r="B21" s="195" t="s">
        <v>399</v>
      </c>
      <c r="C21" s="193">
        <v>1.23E-2</v>
      </c>
      <c r="D21" s="204"/>
      <c r="E21" s="205"/>
      <c r="F21" s="205"/>
      <c r="G21" s="205"/>
      <c r="H21" s="205"/>
      <c r="I21" s="209">
        <v>1.0800000000000001E-2</v>
      </c>
      <c r="J21" s="209">
        <v>1.0500000000000001E-2</v>
      </c>
      <c r="K21" s="205"/>
      <c r="L21" s="205"/>
      <c r="M21" s="204"/>
      <c r="N21" s="204"/>
    </row>
    <row r="22" spans="1:14" x14ac:dyDescent="0.3">
      <c r="A22" s="194" t="s">
        <v>400</v>
      </c>
      <c r="B22" s="195" t="s">
        <v>400</v>
      </c>
      <c r="C22" s="193">
        <v>6.3500000000000001E-2</v>
      </c>
      <c r="D22" s="204"/>
      <c r="E22" s="205"/>
      <c r="F22" s="205"/>
      <c r="G22" s="205"/>
      <c r="H22" s="205"/>
      <c r="I22" s="209">
        <v>6.8000000000000005E-2</v>
      </c>
      <c r="J22" s="209">
        <v>6.6400000000000001E-2</v>
      </c>
      <c r="K22" s="205"/>
      <c r="L22" s="205"/>
      <c r="M22" s="204"/>
      <c r="N22" s="204"/>
    </row>
    <row r="23" spans="1:14" x14ac:dyDescent="0.3">
      <c r="A23" s="196" t="s">
        <v>401</v>
      </c>
      <c r="B23" s="197" t="s">
        <v>402</v>
      </c>
      <c r="C23" s="193">
        <v>8.6499999999999994E-2</v>
      </c>
      <c r="D23" s="204"/>
      <c r="E23" s="205"/>
      <c r="F23" s="205"/>
      <c r="G23" s="205"/>
      <c r="H23" s="205"/>
      <c r="I23" s="209">
        <v>8.6499999999999994E-2</v>
      </c>
      <c r="J23" s="209">
        <v>5.6500000000000002E-2</v>
      </c>
      <c r="K23" s="205"/>
      <c r="M23" s="204"/>
      <c r="N23" s="204"/>
    </row>
    <row r="24" spans="1:14" x14ac:dyDescent="0.3">
      <c r="A24" s="210" t="s">
        <v>450</v>
      </c>
      <c r="B24" s="211" t="s">
        <v>450</v>
      </c>
      <c r="C24" s="193"/>
      <c r="D24" s="204"/>
      <c r="E24" s="205">
        <f>IF(OR(C24=0,C24=0.045),0,1)</f>
        <v>0</v>
      </c>
      <c r="F24" s="205"/>
      <c r="G24" s="205"/>
      <c r="H24" s="205"/>
      <c r="I24" s="209">
        <v>4.4999999999999998E-2</v>
      </c>
      <c r="J24" s="209">
        <v>0</v>
      </c>
      <c r="K24" s="205"/>
      <c r="L24" s="205"/>
      <c r="M24" s="204"/>
      <c r="N24" s="204"/>
    </row>
    <row r="25" spans="1:14" x14ac:dyDescent="0.3">
      <c r="A25" s="285" t="s">
        <v>403</v>
      </c>
      <c r="B25" s="286"/>
      <c r="C25" s="287"/>
      <c r="D25" s="204"/>
      <c r="E25" s="205"/>
      <c r="F25" s="205"/>
      <c r="G25" s="205"/>
      <c r="H25" s="205"/>
      <c r="I25" s="205"/>
      <c r="J25" s="205"/>
      <c r="K25" s="205"/>
      <c r="L25" s="205"/>
      <c r="M25" s="204"/>
      <c r="N25" s="204"/>
    </row>
    <row r="26" spans="1:14" x14ac:dyDescent="0.3">
      <c r="A26" s="191" t="s">
        <v>396</v>
      </c>
      <c r="B26" s="288"/>
      <c r="C26" s="289"/>
      <c r="D26" s="204"/>
      <c r="E26" s="205"/>
      <c r="F26" s="205"/>
      <c r="G26" s="205"/>
      <c r="H26" s="205"/>
      <c r="I26" s="205"/>
      <c r="J26" s="205"/>
      <c r="K26" s="205"/>
      <c r="L26" s="205"/>
      <c r="M26" s="204"/>
      <c r="N26" s="204"/>
    </row>
    <row r="27" spans="1:14" x14ac:dyDescent="0.3">
      <c r="A27" s="194" t="s">
        <v>397</v>
      </c>
      <c r="B27" s="264"/>
      <c r="C27" s="265"/>
      <c r="D27" s="204"/>
      <c r="E27" s="205" t="s">
        <v>404</v>
      </c>
      <c r="F27" s="205" t="s">
        <v>405</v>
      </c>
      <c r="G27" s="205"/>
      <c r="H27" s="205"/>
      <c r="I27" s="205"/>
      <c r="J27" s="205"/>
      <c r="K27" s="205"/>
      <c r="L27" s="205"/>
      <c r="M27" s="204"/>
      <c r="N27" s="204"/>
    </row>
    <row r="28" spans="1:14" x14ac:dyDescent="0.3">
      <c r="A28" s="194" t="s">
        <v>398</v>
      </c>
      <c r="B28" s="264"/>
      <c r="C28" s="265"/>
      <c r="D28" s="204"/>
      <c r="E28" s="205">
        <v>0.25600000000000001</v>
      </c>
      <c r="F28" s="205">
        <v>0.30659999999999998</v>
      </c>
      <c r="G28" s="205"/>
      <c r="H28" s="205"/>
      <c r="I28" s="205"/>
      <c r="J28" s="205"/>
      <c r="K28" s="205"/>
      <c r="L28" s="205"/>
      <c r="M28" s="204"/>
      <c r="N28" s="204"/>
    </row>
    <row r="29" spans="1:14" x14ac:dyDescent="0.3">
      <c r="A29" s="194" t="s">
        <v>399</v>
      </c>
      <c r="B29" s="264"/>
      <c r="C29" s="265"/>
      <c r="D29" s="204"/>
      <c r="E29" s="205">
        <v>0.19600000000000001</v>
      </c>
      <c r="F29" s="205">
        <v>0.24229999999999999</v>
      </c>
      <c r="G29" s="205"/>
      <c r="H29" s="205"/>
      <c r="I29" s="205"/>
      <c r="J29" s="205"/>
      <c r="K29" s="205"/>
      <c r="L29" s="205"/>
      <c r="M29" s="204"/>
      <c r="N29" s="204"/>
    </row>
    <row r="30" spans="1:14" x14ac:dyDescent="0.3">
      <c r="A30" s="194" t="s">
        <v>400</v>
      </c>
      <c r="B30" s="264"/>
      <c r="C30" s="265"/>
      <c r="D30" s="204"/>
      <c r="E30" s="205"/>
      <c r="F30" s="205"/>
      <c r="G30" s="205"/>
      <c r="H30" s="205"/>
      <c r="I30" s="205"/>
      <c r="J30" s="205"/>
      <c r="K30" s="205"/>
      <c r="L30" s="205"/>
      <c r="M30" s="204"/>
      <c r="N30" s="204"/>
    </row>
    <row r="31" spans="1:14" x14ac:dyDescent="0.3">
      <c r="A31" s="196" t="s">
        <v>401</v>
      </c>
      <c r="B31" s="293"/>
      <c r="C31" s="294"/>
      <c r="D31" s="204"/>
      <c r="E31" s="205"/>
      <c r="F31" s="205"/>
      <c r="G31" s="205"/>
      <c r="H31" s="205"/>
      <c r="I31" s="205"/>
      <c r="J31" s="205"/>
      <c r="K31" s="205"/>
      <c r="L31" s="205"/>
      <c r="M31" s="204"/>
      <c r="N31" s="204"/>
    </row>
    <row r="32" spans="1:14" x14ac:dyDescent="0.3">
      <c r="A32" s="210" t="s">
        <v>450</v>
      </c>
      <c r="B32" s="293"/>
      <c r="C32" s="294"/>
      <c r="D32" s="204"/>
      <c r="E32" s="205"/>
      <c r="F32" s="205"/>
      <c r="G32" s="205"/>
      <c r="H32" s="205"/>
      <c r="I32" s="205"/>
      <c r="J32" s="205"/>
      <c r="K32" s="205"/>
      <c r="L32" s="205"/>
      <c r="M32" s="204"/>
      <c r="N32" s="204"/>
    </row>
    <row r="33" spans="1:14" x14ac:dyDescent="0.3">
      <c r="A33" s="198" t="s">
        <v>406</v>
      </c>
      <c r="B33" s="212" t="s">
        <v>445</v>
      </c>
      <c r="C33" s="220">
        <f>ROUND(((1+C18+C19+C20)*(1+C21)*(1+C22)/(1-(C23+C24))-1),4)</f>
        <v>0.25009999999999999</v>
      </c>
      <c r="D33" s="204"/>
      <c r="E33" s="205"/>
      <c r="F33" s="205"/>
      <c r="G33" s="205"/>
      <c r="H33" s="205"/>
      <c r="I33" s="205"/>
      <c r="J33" s="205"/>
      <c r="K33" s="205"/>
      <c r="L33" s="205"/>
      <c r="M33" s="204"/>
      <c r="N33" s="204"/>
    </row>
    <row r="34" spans="1:14" x14ac:dyDescent="0.3">
      <c r="A34" s="208"/>
      <c r="B34" s="295"/>
      <c r="C34" s="296"/>
      <c r="D34" s="204"/>
      <c r="E34" s="205"/>
      <c r="F34" s="205"/>
      <c r="G34" s="205"/>
      <c r="H34" s="205"/>
      <c r="I34" s="205"/>
      <c r="J34" s="205"/>
      <c r="K34" s="205"/>
      <c r="L34" s="205"/>
      <c r="M34" s="204"/>
      <c r="N34" s="204"/>
    </row>
    <row r="35" spans="1:14" x14ac:dyDescent="0.3">
      <c r="A35" s="208"/>
      <c r="C35" s="206"/>
      <c r="E35" s="205"/>
      <c r="F35" s="205"/>
      <c r="G35" s="205"/>
      <c r="H35" s="205"/>
      <c r="I35" s="205"/>
      <c r="J35" s="205"/>
      <c r="K35" s="205"/>
      <c r="L35" s="205"/>
    </row>
    <row r="36" spans="1:14" x14ac:dyDescent="0.3">
      <c r="A36" s="208"/>
      <c r="C36" s="206"/>
      <c r="E36" s="205"/>
      <c r="F36" s="205"/>
      <c r="G36" s="205"/>
      <c r="H36" s="205"/>
      <c r="I36" s="205"/>
      <c r="J36" s="205"/>
      <c r="K36" s="205"/>
      <c r="L36" s="205"/>
    </row>
    <row r="37" spans="1:14" x14ac:dyDescent="0.3">
      <c r="A37" s="297" t="s">
        <v>407</v>
      </c>
      <c r="B37" s="298"/>
      <c r="C37" s="299"/>
    </row>
    <row r="38" spans="1:14" x14ac:dyDescent="0.3">
      <c r="A38" s="199" t="s">
        <v>408</v>
      </c>
      <c r="B38" s="300">
        <v>6.4999999999999997E-3</v>
      </c>
      <c r="C38" s="301"/>
    </row>
    <row r="39" spans="1:14" ht="13.8" thickBot="1" x14ac:dyDescent="0.35">
      <c r="A39" s="200" t="s">
        <v>409</v>
      </c>
      <c r="B39" s="302">
        <v>0.03</v>
      </c>
      <c r="C39" s="303"/>
    </row>
    <row r="40" spans="1:14" x14ac:dyDescent="0.3">
      <c r="A40" s="208"/>
      <c r="C40" s="206"/>
    </row>
    <row r="41" spans="1:14" ht="13.8" thickBot="1" x14ac:dyDescent="0.35">
      <c r="A41" s="208"/>
      <c r="C41" s="206"/>
    </row>
    <row r="42" spans="1:14" ht="50.25" customHeight="1" thickBot="1" x14ac:dyDescent="0.35">
      <c r="A42" s="290" t="s">
        <v>410</v>
      </c>
      <c r="B42" s="291"/>
      <c r="C42" s="292"/>
    </row>
    <row r="44" spans="1:14" s="213" customFormat="1" ht="13.8" x14ac:dyDescent="0.3">
      <c r="B44" s="201"/>
      <c r="C44" s="214"/>
      <c r="D44" s="214"/>
      <c r="E44" s="214"/>
      <c r="I44" s="202"/>
      <c r="J44" s="202"/>
      <c r="K44" s="202"/>
    </row>
    <row r="45" spans="1:14" s="213" customFormat="1" ht="39" customHeight="1" x14ac:dyDescent="0.3">
      <c r="B45" s="201"/>
      <c r="C45" s="214"/>
      <c r="D45" s="214"/>
      <c r="E45" s="214"/>
      <c r="I45" s="202"/>
      <c r="J45" s="202"/>
      <c r="K45" s="202"/>
    </row>
    <row r="46" spans="1:14" s="213" customFormat="1" ht="13.8" x14ac:dyDescent="0.3">
      <c r="B46" s="201"/>
      <c r="C46" s="214"/>
      <c r="D46" s="214"/>
      <c r="E46" s="214"/>
      <c r="I46" s="202"/>
      <c r="J46" s="202"/>
      <c r="K46" s="202"/>
    </row>
    <row r="47" spans="1:14" s="213" customFormat="1" ht="13.8" x14ac:dyDescent="0.3">
      <c r="B47" s="201"/>
      <c r="C47" s="214"/>
      <c r="D47" s="214"/>
      <c r="E47" s="214"/>
      <c r="I47" s="202"/>
      <c r="J47" s="202"/>
      <c r="K47" s="202"/>
    </row>
    <row r="48" spans="1:14" s="213" customFormat="1" ht="13.8" x14ac:dyDescent="0.3">
      <c r="B48" s="201"/>
      <c r="C48" s="214"/>
      <c r="D48" s="214"/>
      <c r="E48" s="214"/>
      <c r="I48" s="202"/>
      <c r="J48" s="202"/>
      <c r="K48" s="202"/>
    </row>
    <row r="49" spans="2:11" s="213" customFormat="1" ht="13.8" x14ac:dyDescent="0.3">
      <c r="B49" s="201"/>
      <c r="C49" s="214"/>
      <c r="D49" s="214"/>
      <c r="E49" s="214"/>
      <c r="I49" s="202"/>
      <c r="J49" s="202"/>
      <c r="K49" s="202"/>
    </row>
  </sheetData>
  <mergeCells count="18">
    <mergeCell ref="A42:C42"/>
    <mergeCell ref="B31:C31"/>
    <mergeCell ref="B32:C32"/>
    <mergeCell ref="B34:C34"/>
    <mergeCell ref="A37:C37"/>
    <mergeCell ref="B38:C38"/>
    <mergeCell ref="B39:C39"/>
    <mergeCell ref="B30:C30"/>
    <mergeCell ref="A1:C2"/>
    <mergeCell ref="A5:C5"/>
    <mergeCell ref="A7:C7"/>
    <mergeCell ref="A15:C15"/>
    <mergeCell ref="B16:C17"/>
    <mergeCell ref="A25:C25"/>
    <mergeCell ref="B26:C26"/>
    <mergeCell ref="B27:C27"/>
    <mergeCell ref="B28:C28"/>
    <mergeCell ref="B29:C29"/>
  </mergeCells>
  <conditionalFormatting sqref="B34:C34">
    <cfRule type="cellIs" dxfId="3" priority="3" stopIfTrue="1" operator="equal">
      <formula>$E$27</formula>
    </cfRule>
    <cfRule type="cellIs" dxfId="2" priority="4" stopIfTrue="1" operator="notEqual">
      <formula>$E$27</formula>
    </cfRule>
  </conditionalFormatting>
  <conditionalFormatting sqref="C18:C23">
    <cfRule type="cellIs" dxfId="1" priority="2" stopIfTrue="1" operator="notBetween">
      <formula>#REF!</formula>
      <formula>#REF!</formula>
    </cfRule>
  </conditionalFormatting>
  <conditionalFormatting sqref="C24">
    <cfRule type="expression" dxfId="0" priority="1" stopIfTrue="1">
      <formula>$E$24&lt;&gt;0</formula>
    </cfRule>
  </conditionalFormatting>
  <dataValidations count="2">
    <dataValidation allowBlank="1" showInputMessage="1" showErrorMessage="1" promptTitle="Encargos sociais" prompt="Para encargos sociais desonerados usar 4,5%." sqref="C24 IY24 SU24 ACQ24 AMM24 AWI24 BGE24 BQA24 BZW24 CJS24 CTO24 DDK24 DNG24 DXC24 EGY24 EQU24 FAQ24 FKM24 FUI24 GEE24 GOA24 GXW24 HHS24 HRO24 IBK24 ILG24 IVC24 JEY24 JOU24 JYQ24 KIM24 KSI24 LCE24 LMA24 LVW24 MFS24 MPO24 MZK24 NJG24 NTC24 OCY24 OMU24 OWQ24 PGM24 PQI24 QAE24 QKA24 QTW24 RDS24 RNO24 RXK24 SHG24 SRC24 TAY24 TKU24 TUQ24 UEM24 UOI24 UYE24 VIA24 VRW24 WBS24 WLO24 WVK24 C65560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C131096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C196632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C262168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C327704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C393240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C458776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C524312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C589848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C655384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C720920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C786456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C851992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C917528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C983064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WVK983064 I24:K24 JE24:JG24 TA24:TC24 ACW24:ACY24 AMS24:AMU24 AWO24:AWQ24 BGK24:BGM24 BQG24:BQI24 CAC24:CAE24 CJY24:CKA24 CTU24:CTW24 DDQ24:DDS24 DNM24:DNO24 DXI24:DXK24 EHE24:EHG24 ERA24:ERC24 FAW24:FAY24 FKS24:FKU24 FUO24:FUQ24 GEK24:GEM24 GOG24:GOI24 GYC24:GYE24 HHY24:HIA24 HRU24:HRW24 IBQ24:IBS24 ILM24:ILO24 IVI24:IVK24 JFE24:JFG24 JPA24:JPC24 JYW24:JYY24 KIS24:KIU24 KSO24:KSQ24 LCK24:LCM24 LMG24:LMI24 LWC24:LWE24 MFY24:MGA24 MPU24:MPW24 MZQ24:MZS24 NJM24:NJO24 NTI24:NTK24 ODE24:ODG24 ONA24:ONC24 OWW24:OWY24 PGS24:PGU24 PQO24:PQQ24 QAK24:QAM24 QKG24:QKI24 QUC24:QUE24 RDY24:REA24 RNU24:RNW24 RXQ24:RXS24 SHM24:SHO24 SRI24:SRK24 TBE24:TBG24 TLA24:TLC24 TUW24:TUY24 UES24:UEU24 UOO24:UOQ24 UYK24:UYM24 VIG24:VII24 VSC24:VSE24 WBY24:WCA24 WLU24:WLW24 WVQ24:WVS24 I65560:K65560 JE65560:JG65560 TA65560:TC65560 ACW65560:ACY65560 AMS65560:AMU65560 AWO65560:AWQ65560 BGK65560:BGM65560 BQG65560:BQI65560 CAC65560:CAE65560 CJY65560:CKA65560 CTU65560:CTW65560 DDQ65560:DDS65560 DNM65560:DNO65560 DXI65560:DXK65560 EHE65560:EHG65560 ERA65560:ERC65560 FAW65560:FAY65560 FKS65560:FKU65560 FUO65560:FUQ65560 GEK65560:GEM65560 GOG65560:GOI65560 GYC65560:GYE65560 HHY65560:HIA65560 HRU65560:HRW65560 IBQ65560:IBS65560 ILM65560:ILO65560 IVI65560:IVK65560 JFE65560:JFG65560 JPA65560:JPC65560 JYW65560:JYY65560 KIS65560:KIU65560 KSO65560:KSQ65560 LCK65560:LCM65560 LMG65560:LMI65560 LWC65560:LWE65560 MFY65560:MGA65560 MPU65560:MPW65560 MZQ65560:MZS65560 NJM65560:NJO65560 NTI65560:NTK65560 ODE65560:ODG65560 ONA65560:ONC65560 OWW65560:OWY65560 PGS65560:PGU65560 PQO65560:PQQ65560 QAK65560:QAM65560 QKG65560:QKI65560 QUC65560:QUE65560 RDY65560:REA65560 RNU65560:RNW65560 RXQ65560:RXS65560 SHM65560:SHO65560 SRI65560:SRK65560 TBE65560:TBG65560 TLA65560:TLC65560 TUW65560:TUY65560 UES65560:UEU65560 UOO65560:UOQ65560 UYK65560:UYM65560 VIG65560:VII65560 VSC65560:VSE65560 WBY65560:WCA65560 WLU65560:WLW65560 WVQ65560:WVS65560 I131096:K131096 JE131096:JG131096 TA131096:TC131096 ACW131096:ACY131096 AMS131096:AMU131096 AWO131096:AWQ131096 BGK131096:BGM131096 BQG131096:BQI131096 CAC131096:CAE131096 CJY131096:CKA131096 CTU131096:CTW131096 DDQ131096:DDS131096 DNM131096:DNO131096 DXI131096:DXK131096 EHE131096:EHG131096 ERA131096:ERC131096 FAW131096:FAY131096 FKS131096:FKU131096 FUO131096:FUQ131096 GEK131096:GEM131096 GOG131096:GOI131096 GYC131096:GYE131096 HHY131096:HIA131096 HRU131096:HRW131096 IBQ131096:IBS131096 ILM131096:ILO131096 IVI131096:IVK131096 JFE131096:JFG131096 JPA131096:JPC131096 JYW131096:JYY131096 KIS131096:KIU131096 KSO131096:KSQ131096 LCK131096:LCM131096 LMG131096:LMI131096 LWC131096:LWE131096 MFY131096:MGA131096 MPU131096:MPW131096 MZQ131096:MZS131096 NJM131096:NJO131096 NTI131096:NTK131096 ODE131096:ODG131096 ONA131096:ONC131096 OWW131096:OWY131096 PGS131096:PGU131096 PQO131096:PQQ131096 QAK131096:QAM131096 QKG131096:QKI131096 QUC131096:QUE131096 RDY131096:REA131096 RNU131096:RNW131096 RXQ131096:RXS131096 SHM131096:SHO131096 SRI131096:SRK131096 TBE131096:TBG131096 TLA131096:TLC131096 TUW131096:TUY131096 UES131096:UEU131096 UOO131096:UOQ131096 UYK131096:UYM131096 VIG131096:VII131096 VSC131096:VSE131096 WBY131096:WCA131096 WLU131096:WLW131096 WVQ131096:WVS131096 I196632:K196632 JE196632:JG196632 TA196632:TC196632 ACW196632:ACY196632 AMS196632:AMU196632 AWO196632:AWQ196632 BGK196632:BGM196632 BQG196632:BQI196632 CAC196632:CAE196632 CJY196632:CKA196632 CTU196632:CTW196632 DDQ196632:DDS196632 DNM196632:DNO196632 DXI196632:DXK196632 EHE196632:EHG196632 ERA196632:ERC196632 FAW196632:FAY196632 FKS196632:FKU196632 FUO196632:FUQ196632 GEK196632:GEM196632 GOG196632:GOI196632 GYC196632:GYE196632 HHY196632:HIA196632 HRU196632:HRW196632 IBQ196632:IBS196632 ILM196632:ILO196632 IVI196632:IVK196632 JFE196632:JFG196632 JPA196632:JPC196632 JYW196632:JYY196632 KIS196632:KIU196632 KSO196632:KSQ196632 LCK196632:LCM196632 LMG196632:LMI196632 LWC196632:LWE196632 MFY196632:MGA196632 MPU196632:MPW196632 MZQ196632:MZS196632 NJM196632:NJO196632 NTI196632:NTK196632 ODE196632:ODG196632 ONA196632:ONC196632 OWW196632:OWY196632 PGS196632:PGU196632 PQO196632:PQQ196632 QAK196632:QAM196632 QKG196632:QKI196632 QUC196632:QUE196632 RDY196632:REA196632 RNU196632:RNW196632 RXQ196632:RXS196632 SHM196632:SHO196632 SRI196632:SRK196632 TBE196632:TBG196632 TLA196632:TLC196632 TUW196632:TUY196632 UES196632:UEU196632 UOO196632:UOQ196632 UYK196632:UYM196632 VIG196632:VII196632 VSC196632:VSE196632 WBY196632:WCA196632 WLU196632:WLW196632 WVQ196632:WVS196632 I262168:K262168 JE262168:JG262168 TA262168:TC262168 ACW262168:ACY262168 AMS262168:AMU262168 AWO262168:AWQ262168 BGK262168:BGM262168 BQG262168:BQI262168 CAC262168:CAE262168 CJY262168:CKA262168 CTU262168:CTW262168 DDQ262168:DDS262168 DNM262168:DNO262168 DXI262168:DXK262168 EHE262168:EHG262168 ERA262168:ERC262168 FAW262168:FAY262168 FKS262168:FKU262168 FUO262168:FUQ262168 GEK262168:GEM262168 GOG262168:GOI262168 GYC262168:GYE262168 HHY262168:HIA262168 HRU262168:HRW262168 IBQ262168:IBS262168 ILM262168:ILO262168 IVI262168:IVK262168 JFE262168:JFG262168 JPA262168:JPC262168 JYW262168:JYY262168 KIS262168:KIU262168 KSO262168:KSQ262168 LCK262168:LCM262168 LMG262168:LMI262168 LWC262168:LWE262168 MFY262168:MGA262168 MPU262168:MPW262168 MZQ262168:MZS262168 NJM262168:NJO262168 NTI262168:NTK262168 ODE262168:ODG262168 ONA262168:ONC262168 OWW262168:OWY262168 PGS262168:PGU262168 PQO262168:PQQ262168 QAK262168:QAM262168 QKG262168:QKI262168 QUC262168:QUE262168 RDY262168:REA262168 RNU262168:RNW262168 RXQ262168:RXS262168 SHM262168:SHO262168 SRI262168:SRK262168 TBE262168:TBG262168 TLA262168:TLC262168 TUW262168:TUY262168 UES262168:UEU262168 UOO262168:UOQ262168 UYK262168:UYM262168 VIG262168:VII262168 VSC262168:VSE262168 WBY262168:WCA262168 WLU262168:WLW262168 WVQ262168:WVS262168 I327704:K327704 JE327704:JG327704 TA327704:TC327704 ACW327704:ACY327704 AMS327704:AMU327704 AWO327704:AWQ327704 BGK327704:BGM327704 BQG327704:BQI327704 CAC327704:CAE327704 CJY327704:CKA327704 CTU327704:CTW327704 DDQ327704:DDS327704 DNM327704:DNO327704 DXI327704:DXK327704 EHE327704:EHG327704 ERA327704:ERC327704 FAW327704:FAY327704 FKS327704:FKU327704 FUO327704:FUQ327704 GEK327704:GEM327704 GOG327704:GOI327704 GYC327704:GYE327704 HHY327704:HIA327704 HRU327704:HRW327704 IBQ327704:IBS327704 ILM327704:ILO327704 IVI327704:IVK327704 JFE327704:JFG327704 JPA327704:JPC327704 JYW327704:JYY327704 KIS327704:KIU327704 KSO327704:KSQ327704 LCK327704:LCM327704 LMG327704:LMI327704 LWC327704:LWE327704 MFY327704:MGA327704 MPU327704:MPW327704 MZQ327704:MZS327704 NJM327704:NJO327704 NTI327704:NTK327704 ODE327704:ODG327704 ONA327704:ONC327704 OWW327704:OWY327704 PGS327704:PGU327704 PQO327704:PQQ327704 QAK327704:QAM327704 QKG327704:QKI327704 QUC327704:QUE327704 RDY327704:REA327704 RNU327704:RNW327704 RXQ327704:RXS327704 SHM327704:SHO327704 SRI327704:SRK327704 TBE327704:TBG327704 TLA327704:TLC327704 TUW327704:TUY327704 UES327704:UEU327704 UOO327704:UOQ327704 UYK327704:UYM327704 VIG327704:VII327704 VSC327704:VSE327704 WBY327704:WCA327704 WLU327704:WLW327704 WVQ327704:WVS327704 I393240:K393240 JE393240:JG393240 TA393240:TC393240 ACW393240:ACY393240 AMS393240:AMU393240 AWO393240:AWQ393240 BGK393240:BGM393240 BQG393240:BQI393240 CAC393240:CAE393240 CJY393240:CKA393240 CTU393240:CTW393240 DDQ393240:DDS393240 DNM393240:DNO393240 DXI393240:DXK393240 EHE393240:EHG393240 ERA393240:ERC393240 FAW393240:FAY393240 FKS393240:FKU393240 FUO393240:FUQ393240 GEK393240:GEM393240 GOG393240:GOI393240 GYC393240:GYE393240 HHY393240:HIA393240 HRU393240:HRW393240 IBQ393240:IBS393240 ILM393240:ILO393240 IVI393240:IVK393240 JFE393240:JFG393240 JPA393240:JPC393240 JYW393240:JYY393240 KIS393240:KIU393240 KSO393240:KSQ393240 LCK393240:LCM393240 LMG393240:LMI393240 LWC393240:LWE393240 MFY393240:MGA393240 MPU393240:MPW393240 MZQ393240:MZS393240 NJM393240:NJO393240 NTI393240:NTK393240 ODE393240:ODG393240 ONA393240:ONC393240 OWW393240:OWY393240 PGS393240:PGU393240 PQO393240:PQQ393240 QAK393240:QAM393240 QKG393240:QKI393240 QUC393240:QUE393240 RDY393240:REA393240 RNU393240:RNW393240 RXQ393240:RXS393240 SHM393240:SHO393240 SRI393240:SRK393240 TBE393240:TBG393240 TLA393240:TLC393240 TUW393240:TUY393240 UES393240:UEU393240 UOO393240:UOQ393240 UYK393240:UYM393240 VIG393240:VII393240 VSC393240:VSE393240 WBY393240:WCA393240 WLU393240:WLW393240 WVQ393240:WVS393240 I458776:K458776 JE458776:JG458776 TA458776:TC458776 ACW458776:ACY458776 AMS458776:AMU458776 AWO458776:AWQ458776 BGK458776:BGM458776 BQG458776:BQI458776 CAC458776:CAE458776 CJY458776:CKA458776 CTU458776:CTW458776 DDQ458776:DDS458776 DNM458776:DNO458776 DXI458776:DXK458776 EHE458776:EHG458776 ERA458776:ERC458776 FAW458776:FAY458776 FKS458776:FKU458776 FUO458776:FUQ458776 GEK458776:GEM458776 GOG458776:GOI458776 GYC458776:GYE458776 HHY458776:HIA458776 HRU458776:HRW458776 IBQ458776:IBS458776 ILM458776:ILO458776 IVI458776:IVK458776 JFE458776:JFG458776 JPA458776:JPC458776 JYW458776:JYY458776 KIS458776:KIU458776 KSO458776:KSQ458776 LCK458776:LCM458776 LMG458776:LMI458776 LWC458776:LWE458776 MFY458776:MGA458776 MPU458776:MPW458776 MZQ458776:MZS458776 NJM458776:NJO458776 NTI458776:NTK458776 ODE458776:ODG458776 ONA458776:ONC458776 OWW458776:OWY458776 PGS458776:PGU458776 PQO458776:PQQ458776 QAK458776:QAM458776 QKG458776:QKI458776 QUC458776:QUE458776 RDY458776:REA458776 RNU458776:RNW458776 RXQ458776:RXS458776 SHM458776:SHO458776 SRI458776:SRK458776 TBE458776:TBG458776 TLA458776:TLC458776 TUW458776:TUY458776 UES458776:UEU458776 UOO458776:UOQ458776 UYK458776:UYM458776 VIG458776:VII458776 VSC458776:VSE458776 WBY458776:WCA458776 WLU458776:WLW458776 WVQ458776:WVS458776 I524312:K524312 JE524312:JG524312 TA524312:TC524312 ACW524312:ACY524312 AMS524312:AMU524312 AWO524312:AWQ524312 BGK524312:BGM524312 BQG524312:BQI524312 CAC524312:CAE524312 CJY524312:CKA524312 CTU524312:CTW524312 DDQ524312:DDS524312 DNM524312:DNO524312 DXI524312:DXK524312 EHE524312:EHG524312 ERA524312:ERC524312 FAW524312:FAY524312 FKS524312:FKU524312 FUO524312:FUQ524312 GEK524312:GEM524312 GOG524312:GOI524312 GYC524312:GYE524312 HHY524312:HIA524312 HRU524312:HRW524312 IBQ524312:IBS524312 ILM524312:ILO524312 IVI524312:IVK524312 JFE524312:JFG524312 JPA524312:JPC524312 JYW524312:JYY524312 KIS524312:KIU524312 KSO524312:KSQ524312 LCK524312:LCM524312 LMG524312:LMI524312 LWC524312:LWE524312 MFY524312:MGA524312 MPU524312:MPW524312 MZQ524312:MZS524312 NJM524312:NJO524312 NTI524312:NTK524312 ODE524312:ODG524312 ONA524312:ONC524312 OWW524312:OWY524312 PGS524312:PGU524312 PQO524312:PQQ524312 QAK524312:QAM524312 QKG524312:QKI524312 QUC524312:QUE524312 RDY524312:REA524312 RNU524312:RNW524312 RXQ524312:RXS524312 SHM524312:SHO524312 SRI524312:SRK524312 TBE524312:TBG524312 TLA524312:TLC524312 TUW524312:TUY524312 UES524312:UEU524312 UOO524312:UOQ524312 UYK524312:UYM524312 VIG524312:VII524312 VSC524312:VSE524312 WBY524312:WCA524312 WLU524312:WLW524312 WVQ524312:WVS524312 I589848:K589848 JE589848:JG589848 TA589848:TC589848 ACW589848:ACY589848 AMS589848:AMU589848 AWO589848:AWQ589848 BGK589848:BGM589848 BQG589848:BQI589848 CAC589848:CAE589848 CJY589848:CKA589848 CTU589848:CTW589848 DDQ589848:DDS589848 DNM589848:DNO589848 DXI589848:DXK589848 EHE589848:EHG589848 ERA589848:ERC589848 FAW589848:FAY589848 FKS589848:FKU589848 FUO589848:FUQ589848 GEK589848:GEM589848 GOG589848:GOI589848 GYC589848:GYE589848 HHY589848:HIA589848 HRU589848:HRW589848 IBQ589848:IBS589848 ILM589848:ILO589848 IVI589848:IVK589848 JFE589848:JFG589848 JPA589848:JPC589848 JYW589848:JYY589848 KIS589848:KIU589848 KSO589848:KSQ589848 LCK589848:LCM589848 LMG589848:LMI589848 LWC589848:LWE589848 MFY589848:MGA589848 MPU589848:MPW589848 MZQ589848:MZS589848 NJM589848:NJO589848 NTI589848:NTK589848 ODE589848:ODG589848 ONA589848:ONC589848 OWW589848:OWY589848 PGS589848:PGU589848 PQO589848:PQQ589848 QAK589848:QAM589848 QKG589848:QKI589848 QUC589848:QUE589848 RDY589848:REA589848 RNU589848:RNW589848 RXQ589848:RXS589848 SHM589848:SHO589848 SRI589848:SRK589848 TBE589848:TBG589848 TLA589848:TLC589848 TUW589848:TUY589848 UES589848:UEU589848 UOO589848:UOQ589848 UYK589848:UYM589848 VIG589848:VII589848 VSC589848:VSE589848 WBY589848:WCA589848 WLU589848:WLW589848 WVQ589848:WVS589848 I655384:K655384 JE655384:JG655384 TA655384:TC655384 ACW655384:ACY655384 AMS655384:AMU655384 AWO655384:AWQ655384 BGK655384:BGM655384 BQG655384:BQI655384 CAC655384:CAE655384 CJY655384:CKA655384 CTU655384:CTW655384 DDQ655384:DDS655384 DNM655384:DNO655384 DXI655384:DXK655384 EHE655384:EHG655384 ERA655384:ERC655384 FAW655384:FAY655384 FKS655384:FKU655384 FUO655384:FUQ655384 GEK655384:GEM655384 GOG655384:GOI655384 GYC655384:GYE655384 HHY655384:HIA655384 HRU655384:HRW655384 IBQ655384:IBS655384 ILM655384:ILO655384 IVI655384:IVK655384 JFE655384:JFG655384 JPA655384:JPC655384 JYW655384:JYY655384 KIS655384:KIU655384 KSO655384:KSQ655384 LCK655384:LCM655384 LMG655384:LMI655384 LWC655384:LWE655384 MFY655384:MGA655384 MPU655384:MPW655384 MZQ655384:MZS655384 NJM655384:NJO655384 NTI655384:NTK655384 ODE655384:ODG655384 ONA655384:ONC655384 OWW655384:OWY655384 PGS655384:PGU655384 PQO655384:PQQ655384 QAK655384:QAM655384 QKG655384:QKI655384 QUC655384:QUE655384 RDY655384:REA655384 RNU655384:RNW655384 RXQ655384:RXS655384 SHM655384:SHO655384 SRI655384:SRK655384 TBE655384:TBG655384 TLA655384:TLC655384 TUW655384:TUY655384 UES655384:UEU655384 UOO655384:UOQ655384 UYK655384:UYM655384 VIG655384:VII655384 VSC655384:VSE655384 WBY655384:WCA655384 WLU655384:WLW655384 WVQ655384:WVS655384 I720920:K720920 JE720920:JG720920 TA720920:TC720920 ACW720920:ACY720920 AMS720920:AMU720920 AWO720920:AWQ720920 BGK720920:BGM720920 BQG720920:BQI720920 CAC720920:CAE720920 CJY720920:CKA720920 CTU720920:CTW720920 DDQ720920:DDS720920 DNM720920:DNO720920 DXI720920:DXK720920 EHE720920:EHG720920 ERA720920:ERC720920 FAW720920:FAY720920 FKS720920:FKU720920 FUO720920:FUQ720920 GEK720920:GEM720920 GOG720920:GOI720920 GYC720920:GYE720920 HHY720920:HIA720920 HRU720920:HRW720920 IBQ720920:IBS720920 ILM720920:ILO720920 IVI720920:IVK720920 JFE720920:JFG720920 JPA720920:JPC720920 JYW720920:JYY720920 KIS720920:KIU720920 KSO720920:KSQ720920 LCK720920:LCM720920 LMG720920:LMI720920 LWC720920:LWE720920 MFY720920:MGA720920 MPU720920:MPW720920 MZQ720920:MZS720920 NJM720920:NJO720920 NTI720920:NTK720920 ODE720920:ODG720920 ONA720920:ONC720920 OWW720920:OWY720920 PGS720920:PGU720920 PQO720920:PQQ720920 QAK720920:QAM720920 QKG720920:QKI720920 QUC720920:QUE720920 RDY720920:REA720920 RNU720920:RNW720920 RXQ720920:RXS720920 SHM720920:SHO720920 SRI720920:SRK720920 TBE720920:TBG720920 TLA720920:TLC720920 TUW720920:TUY720920 UES720920:UEU720920 UOO720920:UOQ720920 UYK720920:UYM720920 VIG720920:VII720920 VSC720920:VSE720920 WBY720920:WCA720920 WLU720920:WLW720920 WVQ720920:WVS720920 I786456:K786456 JE786456:JG786456 TA786456:TC786456 ACW786456:ACY786456 AMS786456:AMU786456 AWO786456:AWQ786456 BGK786456:BGM786456 BQG786456:BQI786456 CAC786456:CAE786456 CJY786456:CKA786456 CTU786456:CTW786456 DDQ786456:DDS786456 DNM786456:DNO786456 DXI786456:DXK786456 EHE786456:EHG786456 ERA786456:ERC786456 FAW786456:FAY786456 FKS786456:FKU786456 FUO786456:FUQ786456 GEK786456:GEM786456 GOG786456:GOI786456 GYC786456:GYE786456 HHY786456:HIA786456 HRU786456:HRW786456 IBQ786456:IBS786456 ILM786456:ILO786456 IVI786456:IVK786456 JFE786456:JFG786456 JPA786456:JPC786456 JYW786456:JYY786456 KIS786456:KIU786456 KSO786456:KSQ786456 LCK786456:LCM786456 LMG786456:LMI786456 LWC786456:LWE786456 MFY786456:MGA786456 MPU786456:MPW786456 MZQ786456:MZS786456 NJM786456:NJO786456 NTI786456:NTK786456 ODE786456:ODG786456 ONA786456:ONC786456 OWW786456:OWY786456 PGS786456:PGU786456 PQO786456:PQQ786456 QAK786456:QAM786456 QKG786456:QKI786456 QUC786456:QUE786456 RDY786456:REA786456 RNU786456:RNW786456 RXQ786456:RXS786456 SHM786456:SHO786456 SRI786456:SRK786456 TBE786456:TBG786456 TLA786456:TLC786456 TUW786456:TUY786456 UES786456:UEU786456 UOO786456:UOQ786456 UYK786456:UYM786456 VIG786456:VII786456 VSC786456:VSE786456 WBY786456:WCA786456 WLU786456:WLW786456 WVQ786456:WVS786456 I851992:K851992 JE851992:JG851992 TA851992:TC851992 ACW851992:ACY851992 AMS851992:AMU851992 AWO851992:AWQ851992 BGK851992:BGM851992 BQG851992:BQI851992 CAC851992:CAE851992 CJY851992:CKA851992 CTU851992:CTW851992 DDQ851992:DDS851992 DNM851992:DNO851992 DXI851992:DXK851992 EHE851992:EHG851992 ERA851992:ERC851992 FAW851992:FAY851992 FKS851992:FKU851992 FUO851992:FUQ851992 GEK851992:GEM851992 GOG851992:GOI851992 GYC851992:GYE851992 HHY851992:HIA851992 HRU851992:HRW851992 IBQ851992:IBS851992 ILM851992:ILO851992 IVI851992:IVK851992 JFE851992:JFG851992 JPA851992:JPC851992 JYW851992:JYY851992 KIS851992:KIU851992 KSO851992:KSQ851992 LCK851992:LCM851992 LMG851992:LMI851992 LWC851992:LWE851992 MFY851992:MGA851992 MPU851992:MPW851992 MZQ851992:MZS851992 NJM851992:NJO851992 NTI851992:NTK851992 ODE851992:ODG851992 ONA851992:ONC851992 OWW851992:OWY851992 PGS851992:PGU851992 PQO851992:PQQ851992 QAK851992:QAM851992 QKG851992:QKI851992 QUC851992:QUE851992 RDY851992:REA851992 RNU851992:RNW851992 RXQ851992:RXS851992 SHM851992:SHO851992 SRI851992:SRK851992 TBE851992:TBG851992 TLA851992:TLC851992 TUW851992:TUY851992 UES851992:UEU851992 UOO851992:UOQ851992 UYK851992:UYM851992 VIG851992:VII851992 VSC851992:VSE851992 WBY851992:WCA851992 WLU851992:WLW851992 WVQ851992:WVS851992 I917528:K917528 JE917528:JG917528 TA917528:TC917528 ACW917528:ACY917528 AMS917528:AMU917528 AWO917528:AWQ917528 BGK917528:BGM917528 BQG917528:BQI917528 CAC917528:CAE917528 CJY917528:CKA917528 CTU917528:CTW917528 DDQ917528:DDS917528 DNM917528:DNO917528 DXI917528:DXK917528 EHE917528:EHG917528 ERA917528:ERC917528 FAW917528:FAY917528 FKS917528:FKU917528 FUO917528:FUQ917528 GEK917528:GEM917528 GOG917528:GOI917528 GYC917528:GYE917528 HHY917528:HIA917528 HRU917528:HRW917528 IBQ917528:IBS917528 ILM917528:ILO917528 IVI917528:IVK917528 JFE917528:JFG917528 JPA917528:JPC917528 JYW917528:JYY917528 KIS917528:KIU917528 KSO917528:KSQ917528 LCK917528:LCM917528 LMG917528:LMI917528 LWC917528:LWE917528 MFY917528:MGA917528 MPU917528:MPW917528 MZQ917528:MZS917528 NJM917528:NJO917528 NTI917528:NTK917528 ODE917528:ODG917528 ONA917528:ONC917528 OWW917528:OWY917528 PGS917528:PGU917528 PQO917528:PQQ917528 QAK917528:QAM917528 QKG917528:QKI917528 QUC917528:QUE917528 RDY917528:REA917528 RNU917528:RNW917528 RXQ917528:RXS917528 SHM917528:SHO917528 SRI917528:SRK917528 TBE917528:TBG917528 TLA917528:TLC917528 TUW917528:TUY917528 UES917528:UEU917528 UOO917528:UOQ917528 UYK917528:UYM917528 VIG917528:VII917528 VSC917528:VSE917528 WBY917528:WCA917528 WLU917528:WLW917528 WVQ917528:WVS917528 I983064:K983064 JE983064:JG983064 TA983064:TC983064 ACW983064:ACY983064 AMS983064:AMU983064 AWO983064:AWQ983064 BGK983064:BGM983064 BQG983064:BQI983064 CAC983064:CAE983064 CJY983064:CKA983064 CTU983064:CTW983064 DDQ983064:DDS983064 DNM983064:DNO983064 DXI983064:DXK983064 EHE983064:EHG983064 ERA983064:ERC983064 FAW983064:FAY983064 FKS983064:FKU983064 FUO983064:FUQ983064 GEK983064:GEM983064 GOG983064:GOI983064 GYC983064:GYE983064 HHY983064:HIA983064 HRU983064:HRW983064 IBQ983064:IBS983064 ILM983064:ILO983064 IVI983064:IVK983064 JFE983064:JFG983064 JPA983064:JPC983064 JYW983064:JYY983064 KIS983064:KIU983064 KSO983064:KSQ983064 LCK983064:LCM983064 LMG983064:LMI983064 LWC983064:LWE983064 MFY983064:MGA983064 MPU983064:MPW983064 MZQ983064:MZS983064 NJM983064:NJO983064 NTI983064:NTK983064 ODE983064:ODG983064 ONA983064:ONC983064 OWW983064:OWY983064 PGS983064:PGU983064 PQO983064:PQQ983064 QAK983064:QAM983064 QKG983064:QKI983064 QUC983064:QUE983064 RDY983064:REA983064 RNU983064:RNW983064 RXQ983064:RXS983064 SHM983064:SHO983064 SRI983064:SRK983064 TBE983064:TBG983064 TLA983064:TLC983064 TUW983064:TUY983064 UES983064:UEU983064 UOO983064:UOQ983064 UYK983064:UYM983064 VIG983064:VII983064 VSC983064:VSE983064 WBY983064:WCA983064 WLU983064:WLW983064 WVQ983064:WVS983064" xr:uid="{00000000-0002-0000-0500-000000000000}"/>
    <dataValidation allowBlank="1" showInputMessage="1" showErrorMessage="1" promptTitle="Fórnula TCU Acórdão 2622/2013" prompt="Rodovias, ferrovias, obras urbanas" sqref="IR33:IX33 SN33:ST33 ACJ33:ACP33 AMF33:AML33 AWB33:AWH33 BFX33:BGD33 BPT33:BPZ33 BZP33:BZV33 CJL33:CJR33 CTH33:CTN33 DDD33:DDJ33 DMZ33:DNF33 DWV33:DXB33 EGR33:EGX33 EQN33:EQT33 FAJ33:FAP33 FKF33:FKL33 FUB33:FUH33 GDX33:GED33 GNT33:GNZ33 GXP33:GXV33 HHL33:HHR33 HRH33:HRN33 IBD33:IBJ33 IKZ33:ILF33 IUV33:IVB33 JER33:JEX33 JON33:JOT33 JYJ33:JYP33 KIF33:KIL33 KSB33:KSH33 LBX33:LCD33 LLT33:LLZ33 LVP33:LVV33 MFL33:MFR33 MPH33:MPN33 MZD33:MZJ33 NIZ33:NJF33 NSV33:NTB33 OCR33:OCX33 OMN33:OMT33 OWJ33:OWP33 PGF33:PGL33 PQB33:PQH33 PZX33:QAD33 QJT33:QJZ33 QTP33:QTV33 RDL33:RDR33 RNH33:RNN33 RXD33:RXJ33 SGZ33:SHF33 SQV33:SRB33 TAR33:TAX33 TKN33:TKT33 TUJ33:TUP33 UEF33:UEL33 UOB33:UOH33 UXX33:UYD33 VHT33:VHZ33 VRP33:VRV33 WBL33:WBR33 WLH33:WLN33 WVD33:WVJ33 IR65569:IX65569 SN65569:ST65569 ACJ65569:ACP65569 AMF65569:AML65569 AWB65569:AWH65569 BFX65569:BGD65569 BPT65569:BPZ65569 BZP65569:BZV65569 CJL65569:CJR65569 CTH65569:CTN65569 DDD65569:DDJ65569 DMZ65569:DNF65569 DWV65569:DXB65569 EGR65569:EGX65569 EQN65569:EQT65569 FAJ65569:FAP65569 FKF65569:FKL65569 FUB65569:FUH65569 GDX65569:GED65569 GNT65569:GNZ65569 GXP65569:GXV65569 HHL65569:HHR65569 HRH65569:HRN65569 IBD65569:IBJ65569 IKZ65569:ILF65569 IUV65569:IVB65569 JER65569:JEX65569 JON65569:JOT65569 JYJ65569:JYP65569 KIF65569:KIL65569 KSB65569:KSH65569 LBX65569:LCD65569 LLT65569:LLZ65569 LVP65569:LVV65569 MFL65569:MFR65569 MPH65569:MPN65569 MZD65569:MZJ65569 NIZ65569:NJF65569 NSV65569:NTB65569 OCR65569:OCX65569 OMN65569:OMT65569 OWJ65569:OWP65569 PGF65569:PGL65569 PQB65569:PQH65569 PZX65569:QAD65569 QJT65569:QJZ65569 QTP65569:QTV65569 RDL65569:RDR65569 RNH65569:RNN65569 RXD65569:RXJ65569 SGZ65569:SHF65569 SQV65569:SRB65569 TAR65569:TAX65569 TKN65569:TKT65569 TUJ65569:TUP65569 UEF65569:UEL65569 UOB65569:UOH65569 UXX65569:UYD65569 VHT65569:VHZ65569 VRP65569:VRV65569 WBL65569:WBR65569 WLH65569:WLN65569 WVD65569:WVJ65569 IR131105:IX131105 SN131105:ST131105 ACJ131105:ACP131105 AMF131105:AML131105 AWB131105:AWH131105 BFX131105:BGD131105 BPT131105:BPZ131105 BZP131105:BZV131105 CJL131105:CJR131105 CTH131105:CTN131105 DDD131105:DDJ131105 DMZ131105:DNF131105 DWV131105:DXB131105 EGR131105:EGX131105 EQN131105:EQT131105 FAJ131105:FAP131105 FKF131105:FKL131105 FUB131105:FUH131105 GDX131105:GED131105 GNT131105:GNZ131105 GXP131105:GXV131105 HHL131105:HHR131105 HRH131105:HRN131105 IBD131105:IBJ131105 IKZ131105:ILF131105 IUV131105:IVB131105 JER131105:JEX131105 JON131105:JOT131105 JYJ131105:JYP131105 KIF131105:KIL131105 KSB131105:KSH131105 LBX131105:LCD131105 LLT131105:LLZ131105 LVP131105:LVV131105 MFL131105:MFR131105 MPH131105:MPN131105 MZD131105:MZJ131105 NIZ131105:NJF131105 NSV131105:NTB131105 OCR131105:OCX131105 OMN131105:OMT131105 OWJ131105:OWP131105 PGF131105:PGL131105 PQB131105:PQH131105 PZX131105:QAD131105 QJT131105:QJZ131105 QTP131105:QTV131105 RDL131105:RDR131105 RNH131105:RNN131105 RXD131105:RXJ131105 SGZ131105:SHF131105 SQV131105:SRB131105 TAR131105:TAX131105 TKN131105:TKT131105 TUJ131105:TUP131105 UEF131105:UEL131105 UOB131105:UOH131105 UXX131105:UYD131105 VHT131105:VHZ131105 VRP131105:VRV131105 WBL131105:WBR131105 WLH131105:WLN131105 WVD131105:WVJ131105 IR196641:IX196641 SN196641:ST196641 ACJ196641:ACP196641 AMF196641:AML196641 AWB196641:AWH196641 BFX196641:BGD196641 BPT196641:BPZ196641 BZP196641:BZV196641 CJL196641:CJR196641 CTH196641:CTN196641 DDD196641:DDJ196641 DMZ196641:DNF196641 DWV196641:DXB196641 EGR196641:EGX196641 EQN196641:EQT196641 FAJ196641:FAP196641 FKF196641:FKL196641 FUB196641:FUH196641 GDX196641:GED196641 GNT196641:GNZ196641 GXP196641:GXV196641 HHL196641:HHR196641 HRH196641:HRN196641 IBD196641:IBJ196641 IKZ196641:ILF196641 IUV196641:IVB196641 JER196641:JEX196641 JON196641:JOT196641 JYJ196641:JYP196641 KIF196641:KIL196641 KSB196641:KSH196641 LBX196641:LCD196641 LLT196641:LLZ196641 LVP196641:LVV196641 MFL196641:MFR196641 MPH196641:MPN196641 MZD196641:MZJ196641 NIZ196641:NJF196641 NSV196641:NTB196641 OCR196641:OCX196641 OMN196641:OMT196641 OWJ196641:OWP196641 PGF196641:PGL196641 PQB196641:PQH196641 PZX196641:QAD196641 QJT196641:QJZ196641 QTP196641:QTV196641 RDL196641:RDR196641 RNH196641:RNN196641 RXD196641:RXJ196641 SGZ196641:SHF196641 SQV196641:SRB196641 TAR196641:TAX196641 TKN196641:TKT196641 TUJ196641:TUP196641 UEF196641:UEL196641 UOB196641:UOH196641 UXX196641:UYD196641 VHT196641:VHZ196641 VRP196641:VRV196641 WBL196641:WBR196641 WLH196641:WLN196641 WVD196641:WVJ196641 IR262177:IX262177 SN262177:ST262177 ACJ262177:ACP262177 AMF262177:AML262177 AWB262177:AWH262177 BFX262177:BGD262177 BPT262177:BPZ262177 BZP262177:BZV262177 CJL262177:CJR262177 CTH262177:CTN262177 DDD262177:DDJ262177 DMZ262177:DNF262177 DWV262177:DXB262177 EGR262177:EGX262177 EQN262177:EQT262177 FAJ262177:FAP262177 FKF262177:FKL262177 FUB262177:FUH262177 GDX262177:GED262177 GNT262177:GNZ262177 GXP262177:GXV262177 HHL262177:HHR262177 HRH262177:HRN262177 IBD262177:IBJ262177 IKZ262177:ILF262177 IUV262177:IVB262177 JER262177:JEX262177 JON262177:JOT262177 JYJ262177:JYP262177 KIF262177:KIL262177 KSB262177:KSH262177 LBX262177:LCD262177 LLT262177:LLZ262177 LVP262177:LVV262177 MFL262177:MFR262177 MPH262177:MPN262177 MZD262177:MZJ262177 NIZ262177:NJF262177 NSV262177:NTB262177 OCR262177:OCX262177 OMN262177:OMT262177 OWJ262177:OWP262177 PGF262177:PGL262177 PQB262177:PQH262177 PZX262177:QAD262177 QJT262177:QJZ262177 QTP262177:QTV262177 RDL262177:RDR262177 RNH262177:RNN262177 RXD262177:RXJ262177 SGZ262177:SHF262177 SQV262177:SRB262177 TAR262177:TAX262177 TKN262177:TKT262177 TUJ262177:TUP262177 UEF262177:UEL262177 UOB262177:UOH262177 UXX262177:UYD262177 VHT262177:VHZ262177 VRP262177:VRV262177 WBL262177:WBR262177 WLH262177:WLN262177 WVD262177:WVJ262177 IR327713:IX327713 SN327713:ST327713 ACJ327713:ACP327713 AMF327713:AML327713 AWB327713:AWH327713 BFX327713:BGD327713 BPT327713:BPZ327713 BZP327713:BZV327713 CJL327713:CJR327713 CTH327713:CTN327713 DDD327713:DDJ327713 DMZ327713:DNF327713 DWV327713:DXB327713 EGR327713:EGX327713 EQN327713:EQT327713 FAJ327713:FAP327713 FKF327713:FKL327713 FUB327713:FUH327713 GDX327713:GED327713 GNT327713:GNZ327713 GXP327713:GXV327713 HHL327713:HHR327713 HRH327713:HRN327713 IBD327713:IBJ327713 IKZ327713:ILF327713 IUV327713:IVB327713 JER327713:JEX327713 JON327713:JOT327713 JYJ327713:JYP327713 KIF327713:KIL327713 KSB327713:KSH327713 LBX327713:LCD327713 LLT327713:LLZ327713 LVP327713:LVV327713 MFL327713:MFR327713 MPH327713:MPN327713 MZD327713:MZJ327713 NIZ327713:NJF327713 NSV327713:NTB327713 OCR327713:OCX327713 OMN327713:OMT327713 OWJ327713:OWP327713 PGF327713:PGL327713 PQB327713:PQH327713 PZX327713:QAD327713 QJT327713:QJZ327713 QTP327713:QTV327713 RDL327713:RDR327713 RNH327713:RNN327713 RXD327713:RXJ327713 SGZ327713:SHF327713 SQV327713:SRB327713 TAR327713:TAX327713 TKN327713:TKT327713 TUJ327713:TUP327713 UEF327713:UEL327713 UOB327713:UOH327713 UXX327713:UYD327713 VHT327713:VHZ327713 VRP327713:VRV327713 WBL327713:WBR327713 WLH327713:WLN327713 WVD327713:WVJ327713 IR393249:IX393249 SN393249:ST393249 ACJ393249:ACP393249 AMF393249:AML393249 AWB393249:AWH393249 BFX393249:BGD393249 BPT393249:BPZ393249 BZP393249:BZV393249 CJL393249:CJR393249 CTH393249:CTN393249 DDD393249:DDJ393249 DMZ393249:DNF393249 DWV393249:DXB393249 EGR393249:EGX393249 EQN393249:EQT393249 FAJ393249:FAP393249 FKF393249:FKL393249 FUB393249:FUH393249 GDX393249:GED393249 GNT393249:GNZ393249 GXP393249:GXV393249 HHL393249:HHR393249 HRH393249:HRN393249 IBD393249:IBJ393249 IKZ393249:ILF393249 IUV393249:IVB393249 JER393249:JEX393249 JON393249:JOT393249 JYJ393249:JYP393249 KIF393249:KIL393249 KSB393249:KSH393249 LBX393249:LCD393249 LLT393249:LLZ393249 LVP393249:LVV393249 MFL393249:MFR393249 MPH393249:MPN393249 MZD393249:MZJ393249 NIZ393249:NJF393249 NSV393249:NTB393249 OCR393249:OCX393249 OMN393249:OMT393249 OWJ393249:OWP393249 PGF393249:PGL393249 PQB393249:PQH393249 PZX393249:QAD393249 QJT393249:QJZ393249 QTP393249:QTV393249 RDL393249:RDR393249 RNH393249:RNN393249 RXD393249:RXJ393249 SGZ393249:SHF393249 SQV393249:SRB393249 TAR393249:TAX393249 TKN393249:TKT393249 TUJ393249:TUP393249 UEF393249:UEL393249 UOB393249:UOH393249 UXX393249:UYD393249 VHT393249:VHZ393249 VRP393249:VRV393249 WBL393249:WBR393249 WLH393249:WLN393249 WVD393249:WVJ393249 IR458785:IX458785 SN458785:ST458785 ACJ458785:ACP458785 AMF458785:AML458785 AWB458785:AWH458785 BFX458785:BGD458785 BPT458785:BPZ458785 BZP458785:BZV458785 CJL458785:CJR458785 CTH458785:CTN458785 DDD458785:DDJ458785 DMZ458785:DNF458785 DWV458785:DXB458785 EGR458785:EGX458785 EQN458785:EQT458785 FAJ458785:FAP458785 FKF458785:FKL458785 FUB458785:FUH458785 GDX458785:GED458785 GNT458785:GNZ458785 GXP458785:GXV458785 HHL458785:HHR458785 HRH458785:HRN458785 IBD458785:IBJ458785 IKZ458785:ILF458785 IUV458785:IVB458785 JER458785:JEX458785 JON458785:JOT458785 JYJ458785:JYP458785 KIF458785:KIL458785 KSB458785:KSH458785 LBX458785:LCD458785 LLT458785:LLZ458785 LVP458785:LVV458785 MFL458785:MFR458785 MPH458785:MPN458785 MZD458785:MZJ458785 NIZ458785:NJF458785 NSV458785:NTB458785 OCR458785:OCX458785 OMN458785:OMT458785 OWJ458785:OWP458785 PGF458785:PGL458785 PQB458785:PQH458785 PZX458785:QAD458785 QJT458785:QJZ458785 QTP458785:QTV458785 RDL458785:RDR458785 RNH458785:RNN458785 RXD458785:RXJ458785 SGZ458785:SHF458785 SQV458785:SRB458785 TAR458785:TAX458785 TKN458785:TKT458785 TUJ458785:TUP458785 UEF458785:UEL458785 UOB458785:UOH458785 UXX458785:UYD458785 VHT458785:VHZ458785 VRP458785:VRV458785 WBL458785:WBR458785 WLH458785:WLN458785 WVD458785:WVJ458785 IR524321:IX524321 SN524321:ST524321 ACJ524321:ACP524321 AMF524321:AML524321 AWB524321:AWH524321 BFX524321:BGD524321 BPT524321:BPZ524321 BZP524321:BZV524321 CJL524321:CJR524321 CTH524321:CTN524321 DDD524321:DDJ524321 DMZ524321:DNF524321 DWV524321:DXB524321 EGR524321:EGX524321 EQN524321:EQT524321 FAJ524321:FAP524321 FKF524321:FKL524321 FUB524321:FUH524321 GDX524321:GED524321 GNT524321:GNZ524321 GXP524321:GXV524321 HHL524321:HHR524321 HRH524321:HRN524321 IBD524321:IBJ524321 IKZ524321:ILF524321 IUV524321:IVB524321 JER524321:JEX524321 JON524321:JOT524321 JYJ524321:JYP524321 KIF524321:KIL524321 KSB524321:KSH524321 LBX524321:LCD524321 LLT524321:LLZ524321 LVP524321:LVV524321 MFL524321:MFR524321 MPH524321:MPN524321 MZD524321:MZJ524321 NIZ524321:NJF524321 NSV524321:NTB524321 OCR524321:OCX524321 OMN524321:OMT524321 OWJ524321:OWP524321 PGF524321:PGL524321 PQB524321:PQH524321 PZX524321:QAD524321 QJT524321:QJZ524321 QTP524321:QTV524321 RDL524321:RDR524321 RNH524321:RNN524321 RXD524321:RXJ524321 SGZ524321:SHF524321 SQV524321:SRB524321 TAR524321:TAX524321 TKN524321:TKT524321 TUJ524321:TUP524321 UEF524321:UEL524321 UOB524321:UOH524321 UXX524321:UYD524321 VHT524321:VHZ524321 VRP524321:VRV524321 WBL524321:WBR524321 WLH524321:WLN524321 WVD524321:WVJ524321 IR589857:IX589857 SN589857:ST589857 ACJ589857:ACP589857 AMF589857:AML589857 AWB589857:AWH589857 BFX589857:BGD589857 BPT589857:BPZ589857 BZP589857:BZV589857 CJL589857:CJR589857 CTH589857:CTN589857 DDD589857:DDJ589857 DMZ589857:DNF589857 DWV589857:DXB589857 EGR589857:EGX589857 EQN589857:EQT589857 FAJ589857:FAP589857 FKF589857:FKL589857 FUB589857:FUH589857 GDX589857:GED589857 GNT589857:GNZ589857 GXP589857:GXV589857 HHL589857:HHR589857 HRH589857:HRN589857 IBD589857:IBJ589857 IKZ589857:ILF589857 IUV589857:IVB589857 JER589857:JEX589857 JON589857:JOT589857 JYJ589857:JYP589857 KIF589857:KIL589857 KSB589857:KSH589857 LBX589857:LCD589857 LLT589857:LLZ589857 LVP589857:LVV589857 MFL589857:MFR589857 MPH589857:MPN589857 MZD589857:MZJ589857 NIZ589857:NJF589857 NSV589857:NTB589857 OCR589857:OCX589857 OMN589857:OMT589857 OWJ589857:OWP589857 PGF589857:PGL589857 PQB589857:PQH589857 PZX589857:QAD589857 QJT589857:QJZ589857 QTP589857:QTV589857 RDL589857:RDR589857 RNH589857:RNN589857 RXD589857:RXJ589857 SGZ589857:SHF589857 SQV589857:SRB589857 TAR589857:TAX589857 TKN589857:TKT589857 TUJ589857:TUP589857 UEF589857:UEL589857 UOB589857:UOH589857 UXX589857:UYD589857 VHT589857:VHZ589857 VRP589857:VRV589857 WBL589857:WBR589857 WLH589857:WLN589857 WVD589857:WVJ589857 IR655393:IX655393 SN655393:ST655393 ACJ655393:ACP655393 AMF655393:AML655393 AWB655393:AWH655393 BFX655393:BGD655393 BPT655393:BPZ655393 BZP655393:BZV655393 CJL655393:CJR655393 CTH655393:CTN655393 DDD655393:DDJ655393 DMZ655393:DNF655393 DWV655393:DXB655393 EGR655393:EGX655393 EQN655393:EQT655393 FAJ655393:FAP655393 FKF655393:FKL655393 FUB655393:FUH655393 GDX655393:GED655393 GNT655393:GNZ655393 GXP655393:GXV655393 HHL655393:HHR655393 HRH655393:HRN655393 IBD655393:IBJ655393 IKZ655393:ILF655393 IUV655393:IVB655393 JER655393:JEX655393 JON655393:JOT655393 JYJ655393:JYP655393 KIF655393:KIL655393 KSB655393:KSH655393 LBX655393:LCD655393 LLT655393:LLZ655393 LVP655393:LVV655393 MFL655393:MFR655393 MPH655393:MPN655393 MZD655393:MZJ655393 NIZ655393:NJF655393 NSV655393:NTB655393 OCR655393:OCX655393 OMN655393:OMT655393 OWJ655393:OWP655393 PGF655393:PGL655393 PQB655393:PQH655393 PZX655393:QAD655393 QJT655393:QJZ655393 QTP655393:QTV655393 RDL655393:RDR655393 RNH655393:RNN655393 RXD655393:RXJ655393 SGZ655393:SHF655393 SQV655393:SRB655393 TAR655393:TAX655393 TKN655393:TKT655393 TUJ655393:TUP655393 UEF655393:UEL655393 UOB655393:UOH655393 UXX655393:UYD655393 VHT655393:VHZ655393 VRP655393:VRV655393 WBL655393:WBR655393 WLH655393:WLN655393 WVD655393:WVJ655393 IR720929:IX720929 SN720929:ST720929 ACJ720929:ACP720929 AMF720929:AML720929 AWB720929:AWH720929 BFX720929:BGD720929 BPT720929:BPZ720929 BZP720929:BZV720929 CJL720929:CJR720929 CTH720929:CTN720929 DDD720929:DDJ720929 DMZ720929:DNF720929 DWV720929:DXB720929 EGR720929:EGX720929 EQN720929:EQT720929 FAJ720929:FAP720929 FKF720929:FKL720929 FUB720929:FUH720929 GDX720929:GED720929 GNT720929:GNZ720929 GXP720929:GXV720929 HHL720929:HHR720929 HRH720929:HRN720929 IBD720929:IBJ720929 IKZ720929:ILF720929 IUV720929:IVB720929 JER720929:JEX720929 JON720929:JOT720929 JYJ720929:JYP720929 KIF720929:KIL720929 KSB720929:KSH720929 LBX720929:LCD720929 LLT720929:LLZ720929 LVP720929:LVV720929 MFL720929:MFR720929 MPH720929:MPN720929 MZD720929:MZJ720929 NIZ720929:NJF720929 NSV720929:NTB720929 OCR720929:OCX720929 OMN720929:OMT720929 OWJ720929:OWP720929 PGF720929:PGL720929 PQB720929:PQH720929 PZX720929:QAD720929 QJT720929:QJZ720929 QTP720929:QTV720929 RDL720929:RDR720929 RNH720929:RNN720929 RXD720929:RXJ720929 SGZ720929:SHF720929 SQV720929:SRB720929 TAR720929:TAX720929 TKN720929:TKT720929 TUJ720929:TUP720929 UEF720929:UEL720929 UOB720929:UOH720929 UXX720929:UYD720929 VHT720929:VHZ720929 VRP720929:VRV720929 WBL720929:WBR720929 WLH720929:WLN720929 WVD720929:WVJ720929 IR786465:IX786465 SN786465:ST786465 ACJ786465:ACP786465 AMF786465:AML786465 AWB786465:AWH786465 BFX786465:BGD786465 BPT786465:BPZ786465 BZP786465:BZV786465 CJL786465:CJR786465 CTH786465:CTN786465 DDD786465:DDJ786465 DMZ786465:DNF786465 DWV786465:DXB786465 EGR786465:EGX786465 EQN786465:EQT786465 FAJ786465:FAP786465 FKF786465:FKL786465 FUB786465:FUH786465 GDX786465:GED786465 GNT786465:GNZ786465 GXP786465:GXV786465 HHL786465:HHR786465 HRH786465:HRN786465 IBD786465:IBJ786465 IKZ786465:ILF786465 IUV786465:IVB786465 JER786465:JEX786465 JON786465:JOT786465 JYJ786465:JYP786465 KIF786465:KIL786465 KSB786465:KSH786465 LBX786465:LCD786465 LLT786465:LLZ786465 LVP786465:LVV786465 MFL786465:MFR786465 MPH786465:MPN786465 MZD786465:MZJ786465 NIZ786465:NJF786465 NSV786465:NTB786465 OCR786465:OCX786465 OMN786465:OMT786465 OWJ786465:OWP786465 PGF786465:PGL786465 PQB786465:PQH786465 PZX786465:QAD786465 QJT786465:QJZ786465 QTP786465:QTV786465 RDL786465:RDR786465 RNH786465:RNN786465 RXD786465:RXJ786465 SGZ786465:SHF786465 SQV786465:SRB786465 TAR786465:TAX786465 TKN786465:TKT786465 TUJ786465:TUP786465 UEF786465:UEL786465 UOB786465:UOH786465 UXX786465:UYD786465 VHT786465:VHZ786465 VRP786465:VRV786465 WBL786465:WBR786465 WLH786465:WLN786465 WVD786465:WVJ786465 IR852001:IX852001 SN852001:ST852001 ACJ852001:ACP852001 AMF852001:AML852001 AWB852001:AWH852001 BFX852001:BGD852001 BPT852001:BPZ852001 BZP852001:BZV852001 CJL852001:CJR852001 CTH852001:CTN852001 DDD852001:DDJ852001 DMZ852001:DNF852001 DWV852001:DXB852001 EGR852001:EGX852001 EQN852001:EQT852001 FAJ852001:FAP852001 FKF852001:FKL852001 FUB852001:FUH852001 GDX852001:GED852001 GNT852001:GNZ852001 GXP852001:GXV852001 HHL852001:HHR852001 HRH852001:HRN852001 IBD852001:IBJ852001 IKZ852001:ILF852001 IUV852001:IVB852001 JER852001:JEX852001 JON852001:JOT852001 JYJ852001:JYP852001 KIF852001:KIL852001 KSB852001:KSH852001 LBX852001:LCD852001 LLT852001:LLZ852001 LVP852001:LVV852001 MFL852001:MFR852001 MPH852001:MPN852001 MZD852001:MZJ852001 NIZ852001:NJF852001 NSV852001:NTB852001 OCR852001:OCX852001 OMN852001:OMT852001 OWJ852001:OWP852001 PGF852001:PGL852001 PQB852001:PQH852001 PZX852001:QAD852001 QJT852001:QJZ852001 QTP852001:QTV852001 RDL852001:RDR852001 RNH852001:RNN852001 RXD852001:RXJ852001 SGZ852001:SHF852001 SQV852001:SRB852001 TAR852001:TAX852001 TKN852001:TKT852001 TUJ852001:TUP852001 UEF852001:UEL852001 UOB852001:UOH852001 UXX852001:UYD852001 VHT852001:VHZ852001 VRP852001:VRV852001 WBL852001:WBR852001 WLH852001:WLN852001 WVD852001:WVJ852001 IR917537:IX917537 SN917537:ST917537 ACJ917537:ACP917537 AMF917537:AML917537 AWB917537:AWH917537 BFX917537:BGD917537 BPT917537:BPZ917537 BZP917537:BZV917537 CJL917537:CJR917537 CTH917537:CTN917537 DDD917537:DDJ917537 DMZ917537:DNF917537 DWV917537:DXB917537 EGR917537:EGX917537 EQN917537:EQT917537 FAJ917537:FAP917537 FKF917537:FKL917537 FUB917537:FUH917537 GDX917537:GED917537 GNT917537:GNZ917537 GXP917537:GXV917537 HHL917537:HHR917537 HRH917537:HRN917537 IBD917537:IBJ917537 IKZ917537:ILF917537 IUV917537:IVB917537 JER917537:JEX917537 JON917537:JOT917537 JYJ917537:JYP917537 KIF917537:KIL917537 KSB917537:KSH917537 LBX917537:LCD917537 LLT917537:LLZ917537 LVP917537:LVV917537 MFL917537:MFR917537 MPH917537:MPN917537 MZD917537:MZJ917537 NIZ917537:NJF917537 NSV917537:NTB917537 OCR917537:OCX917537 OMN917537:OMT917537 OWJ917537:OWP917537 PGF917537:PGL917537 PQB917537:PQH917537 PZX917537:QAD917537 QJT917537:QJZ917537 QTP917537:QTV917537 RDL917537:RDR917537 RNH917537:RNN917537 RXD917537:RXJ917537 SGZ917537:SHF917537 SQV917537:SRB917537 TAR917537:TAX917537 TKN917537:TKT917537 TUJ917537:TUP917537 UEF917537:UEL917537 UOB917537:UOH917537 UXX917537:UYD917537 VHT917537:VHZ917537 VRP917537:VRV917537 WBL917537:WBR917537 WLH917537:WLN917537 WVD917537:WVJ917537 IR983073:IX983073 SN983073:ST983073 ACJ983073:ACP983073 AMF983073:AML983073 AWB983073:AWH983073 BFX983073:BGD983073 BPT983073:BPZ983073 BZP983073:BZV983073 CJL983073:CJR983073 CTH983073:CTN983073 DDD983073:DDJ983073 DMZ983073:DNF983073 DWV983073:DXB983073 EGR983073:EGX983073 EQN983073:EQT983073 FAJ983073:FAP983073 FKF983073:FKL983073 FUB983073:FUH983073 GDX983073:GED983073 GNT983073:GNZ983073 GXP983073:GXV983073 HHL983073:HHR983073 HRH983073:HRN983073 IBD983073:IBJ983073 IKZ983073:ILF983073 IUV983073:IVB983073 JER983073:JEX983073 JON983073:JOT983073 JYJ983073:JYP983073 KIF983073:KIL983073 KSB983073:KSH983073 LBX983073:LCD983073 LLT983073:LLZ983073 LVP983073:LVV983073 MFL983073:MFR983073 MPH983073:MPN983073 MZD983073:MZJ983073 NIZ983073:NJF983073 NSV983073:NTB983073 OCR983073:OCX983073 OMN983073:OMT983073 OWJ983073:OWP983073 PGF983073:PGL983073 PQB983073:PQH983073 PZX983073:QAD983073 QJT983073:QJZ983073 QTP983073:QTV983073 RDL983073:RDR983073 RNH983073:RNN983073 RXD983073:RXJ983073 SGZ983073:SHF983073 SQV983073:SRB983073 TAR983073:TAX983073 TKN983073:TKT983073 TUJ983073:TUP983073 UEF983073:UEL983073 UOB983073:UOH983073 UXX983073:UYD983073 VHT983073:VHZ983073 VRP983073:VRV983073 WBL983073:WBR983073 WLH983073:WLN983073 WVD983073:WVJ983073 B983073 B917537 B852001 B786465 B720929 B655393 B589857 B524321 B458785 B393249 B327713 B262177 B196641 B131105 B65569 B33" xr:uid="{00000000-0002-0000-0500-000001000000}"/>
  </dataValidations>
  <printOptions horizontalCentered="1"/>
  <pageMargins left="0.98425196850393704" right="0.78740157480314965" top="0.98425196850393704" bottom="0.98425196850393704" header="0.51181102362204722" footer="0.51181102362204722"/>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38"/>
  <sheetViews>
    <sheetView showGridLines="0" topLeftCell="A13" zoomScaleNormal="100" zoomScaleSheetLayoutView="100" workbookViewId="0">
      <selection activeCell="F12" sqref="F12"/>
    </sheetView>
  </sheetViews>
  <sheetFormatPr defaultColWidth="9.109375" defaultRowHeight="14.4" x14ac:dyDescent="0.3"/>
  <cols>
    <col min="1" max="1" width="17.44140625" style="76" bestFit="1" customWidth="1"/>
    <col min="2" max="2" width="82.33203125" style="75" customWidth="1"/>
    <col min="3" max="3" width="9.109375" style="76"/>
    <col min="4" max="4" width="13.5546875" style="77" customWidth="1"/>
    <col min="5" max="5" width="11.5546875" style="13" bestFit="1" customWidth="1"/>
    <col min="6" max="6" width="11.5546875" style="77" bestFit="1" customWidth="1"/>
    <col min="7" max="7" width="10.5546875" style="77" bestFit="1" customWidth="1"/>
    <col min="8" max="8" width="9.6640625" style="77" bestFit="1" customWidth="1"/>
    <col min="9" max="9" width="9.5546875" style="77" bestFit="1" customWidth="1"/>
    <col min="10" max="16384" width="9.109375" style="77"/>
  </cols>
  <sheetData>
    <row r="1" spans="1:6" s="72" customFormat="1" x14ac:dyDescent="0.3">
      <c r="A1" s="69" t="s">
        <v>99</v>
      </c>
      <c r="B1" s="70"/>
      <c r="C1" s="69"/>
      <c r="D1" s="69"/>
      <c r="E1" s="71"/>
      <c r="F1" s="69"/>
    </row>
    <row r="2" spans="1:6" s="72" customFormat="1" x14ac:dyDescent="0.3">
      <c r="A2" s="69" t="s">
        <v>110</v>
      </c>
      <c r="B2" s="70"/>
      <c r="C2" s="69"/>
      <c r="D2" s="69"/>
      <c r="E2" s="71"/>
      <c r="F2" s="69"/>
    </row>
    <row r="3" spans="1:6" s="72" customFormat="1" x14ac:dyDescent="0.3">
      <c r="A3" s="69" t="s">
        <v>79</v>
      </c>
      <c r="B3" s="70"/>
      <c r="C3" s="69"/>
      <c r="D3" s="69"/>
      <c r="E3" s="73"/>
      <c r="F3" s="69"/>
    </row>
    <row r="4" spans="1:6" x14ac:dyDescent="0.3">
      <c r="A4" s="74"/>
    </row>
    <row r="5" spans="1:6" x14ac:dyDescent="0.3">
      <c r="A5" s="78" t="s">
        <v>100</v>
      </c>
      <c r="B5" s="79" t="s">
        <v>68</v>
      </c>
      <c r="C5" s="80" t="s">
        <v>8</v>
      </c>
      <c r="D5" s="80" t="s">
        <v>101</v>
      </c>
      <c r="E5" s="81" t="s">
        <v>61</v>
      </c>
      <c r="F5" s="82" t="s">
        <v>62</v>
      </c>
    </row>
    <row r="6" spans="1:6" x14ac:dyDescent="0.3">
      <c r="A6" s="83" t="s">
        <v>284</v>
      </c>
      <c r="B6" s="84" t="s">
        <v>113</v>
      </c>
      <c r="C6" s="101" t="s">
        <v>8</v>
      </c>
      <c r="D6" s="86">
        <v>1</v>
      </c>
      <c r="E6" s="127">
        <v>5645.39</v>
      </c>
      <c r="F6" s="87">
        <f>+ROUND(D6*E6,2)</f>
        <v>5645.39</v>
      </c>
    </row>
    <row r="7" spans="1:6" x14ac:dyDescent="0.3">
      <c r="A7" s="83"/>
      <c r="B7" s="88"/>
      <c r="C7" s="85"/>
      <c r="D7" s="86"/>
      <c r="E7" s="87"/>
      <c r="F7" s="87"/>
    </row>
    <row r="8" spans="1:6" s="15" customFormat="1" x14ac:dyDescent="0.3">
      <c r="A8" s="89"/>
      <c r="B8" s="90" t="s">
        <v>102</v>
      </c>
      <c r="C8" s="91"/>
      <c r="D8" s="92"/>
      <c r="E8" s="93"/>
      <c r="F8" s="93">
        <f>+SUBTOTAL(9,F6:F6)</f>
        <v>5645.39</v>
      </c>
    </row>
    <row r="9" spans="1:6" x14ac:dyDescent="0.3">
      <c r="A9" s="85" t="s">
        <v>112</v>
      </c>
      <c r="B9" s="84" t="s">
        <v>108</v>
      </c>
      <c r="C9" s="85" t="s">
        <v>103</v>
      </c>
      <c r="D9" s="86">
        <f>8*3</f>
        <v>24</v>
      </c>
      <c r="E9" s="87">
        <v>23.04</v>
      </c>
      <c r="F9" s="87">
        <f>+ROUND(D9*E9,2)</f>
        <v>552.96</v>
      </c>
    </row>
    <row r="10" spans="1:6" x14ac:dyDescent="0.3">
      <c r="A10" s="85" t="s">
        <v>111</v>
      </c>
      <c r="B10" t="s">
        <v>109</v>
      </c>
      <c r="C10" s="85" t="s">
        <v>103</v>
      </c>
      <c r="D10" s="86">
        <v>24</v>
      </c>
      <c r="E10" s="94">
        <v>28.55</v>
      </c>
      <c r="F10" s="87">
        <f>+ROUND(D10*E10,2)</f>
        <v>685.2</v>
      </c>
    </row>
    <row r="11" spans="1:6" s="15" customFormat="1" x14ac:dyDescent="0.3">
      <c r="A11" s="89"/>
      <c r="B11" s="90" t="s">
        <v>104</v>
      </c>
      <c r="C11" s="91"/>
      <c r="D11" s="92"/>
      <c r="E11" s="93"/>
      <c r="F11" s="93">
        <f>+SUBTOTAL(9,F9:F10)</f>
        <v>1238.1600000000001</v>
      </c>
    </row>
    <row r="12" spans="1:6" s="15" customFormat="1" x14ac:dyDescent="0.3">
      <c r="A12" s="89"/>
      <c r="B12" s="90" t="s">
        <v>105</v>
      </c>
      <c r="C12" s="91"/>
      <c r="D12" s="92"/>
      <c r="E12" s="93"/>
      <c r="F12" s="93">
        <f>F8+F11</f>
        <v>6883.55</v>
      </c>
    </row>
    <row r="13" spans="1:6" s="15" customFormat="1" x14ac:dyDescent="0.3">
      <c r="A13" s="89"/>
      <c r="B13" s="90" t="s">
        <v>106</v>
      </c>
      <c r="C13" s="91"/>
      <c r="D13" s="93">
        <v>0</v>
      </c>
      <c r="E13" s="93"/>
      <c r="F13" s="93">
        <f>+ROUND(F12*D13/100,2)</f>
        <v>0</v>
      </c>
    </row>
    <row r="14" spans="1:6" s="100" customFormat="1" x14ac:dyDescent="0.3">
      <c r="A14" s="95"/>
      <c r="B14" s="96" t="s">
        <v>107</v>
      </c>
      <c r="C14" s="97"/>
      <c r="D14" s="98"/>
      <c r="E14" s="99"/>
      <c r="F14" s="81">
        <f>+F12+F13</f>
        <v>6883.55</v>
      </c>
    </row>
    <row r="17" spans="1:6" x14ac:dyDescent="0.3">
      <c r="A17" s="78" t="s">
        <v>100</v>
      </c>
      <c r="B17" s="79" t="s">
        <v>320</v>
      </c>
      <c r="C17" s="80" t="s">
        <v>8</v>
      </c>
      <c r="D17" s="80" t="s">
        <v>101</v>
      </c>
      <c r="E17" s="81" t="s">
        <v>61</v>
      </c>
      <c r="F17" s="82" t="s">
        <v>62</v>
      </c>
    </row>
    <row r="18" spans="1:6" x14ac:dyDescent="0.3">
      <c r="A18" s="83" t="s">
        <v>284</v>
      </c>
      <c r="B18" s="84" t="s">
        <v>320</v>
      </c>
      <c r="C18" s="101" t="s">
        <v>8</v>
      </c>
      <c r="D18" s="86">
        <v>1</v>
      </c>
      <c r="E18" s="87">
        <v>2908.57</v>
      </c>
      <c r="F18" s="87">
        <f>+ROUND(D18*E18,2)</f>
        <v>2908.57</v>
      </c>
    </row>
    <row r="19" spans="1:6" x14ac:dyDescent="0.3">
      <c r="A19" s="83"/>
      <c r="B19" s="88"/>
      <c r="C19" s="85"/>
      <c r="D19" s="86"/>
      <c r="E19" s="87"/>
      <c r="F19" s="87"/>
    </row>
    <row r="20" spans="1:6" s="15" customFormat="1" x14ac:dyDescent="0.3">
      <c r="A20" s="89"/>
      <c r="B20" s="90" t="s">
        <v>102</v>
      </c>
      <c r="C20" s="91"/>
      <c r="D20" s="92"/>
      <c r="E20" s="93"/>
      <c r="F20" s="93">
        <f>+SUBTOTAL(9,F18:F18)</f>
        <v>2908.57</v>
      </c>
    </row>
    <row r="21" spans="1:6" x14ac:dyDescent="0.3">
      <c r="A21" s="85" t="s">
        <v>112</v>
      </c>
      <c r="B21" s="84" t="s">
        <v>108</v>
      </c>
      <c r="C21" s="85" t="s">
        <v>103</v>
      </c>
      <c r="D21" s="86">
        <f>8*3</f>
        <v>24</v>
      </c>
      <c r="E21" s="87">
        <v>23.04</v>
      </c>
      <c r="F21" s="87">
        <f>+ROUND(D21*E21,2)</f>
        <v>552.96</v>
      </c>
    </row>
    <row r="22" spans="1:6" x14ac:dyDescent="0.3">
      <c r="A22" s="85" t="s">
        <v>111</v>
      </c>
      <c r="B22" t="s">
        <v>109</v>
      </c>
      <c r="C22" s="85" t="s">
        <v>103</v>
      </c>
      <c r="D22" s="86">
        <v>24</v>
      </c>
      <c r="E22" s="94">
        <v>28.55</v>
      </c>
      <c r="F22" s="87">
        <f>+ROUND(D22*E22,2)</f>
        <v>685.2</v>
      </c>
    </row>
    <row r="23" spans="1:6" s="15" customFormat="1" x14ac:dyDescent="0.3">
      <c r="A23" s="89"/>
      <c r="B23" s="90" t="s">
        <v>104</v>
      </c>
      <c r="C23" s="91"/>
      <c r="D23" s="92"/>
      <c r="E23" s="93"/>
      <c r="F23" s="93">
        <f>+SUBTOTAL(9,F21:F22)</f>
        <v>1238.1600000000001</v>
      </c>
    </row>
    <row r="24" spans="1:6" s="15" customFormat="1" x14ac:dyDescent="0.3">
      <c r="A24" s="89"/>
      <c r="B24" s="90" t="s">
        <v>105</v>
      </c>
      <c r="C24" s="91"/>
      <c r="D24" s="92"/>
      <c r="E24" s="93"/>
      <c r="F24" s="93">
        <f>F20+F23</f>
        <v>4146.7300000000005</v>
      </c>
    </row>
    <row r="25" spans="1:6" s="15" customFormat="1" x14ac:dyDescent="0.3">
      <c r="A25" s="89"/>
      <c r="B25" s="90" t="s">
        <v>106</v>
      </c>
      <c r="C25" s="91"/>
      <c r="D25" s="93">
        <v>0</v>
      </c>
      <c r="E25" s="93"/>
      <c r="F25" s="93">
        <f>+ROUND(F24*D25/100,2)</f>
        <v>0</v>
      </c>
    </row>
    <row r="26" spans="1:6" s="100" customFormat="1" x14ac:dyDescent="0.3">
      <c r="A26" s="95"/>
      <c r="B26" s="96" t="s">
        <v>107</v>
      </c>
      <c r="C26" s="97"/>
      <c r="D26" s="98"/>
      <c r="E26" s="99"/>
      <c r="F26" s="81">
        <f>+F24+F25</f>
        <v>4146.7300000000005</v>
      </c>
    </row>
    <row r="29" spans="1:6" x14ac:dyDescent="0.3">
      <c r="A29" s="78" t="s">
        <v>100</v>
      </c>
      <c r="B29" s="79" t="s">
        <v>314</v>
      </c>
      <c r="C29" s="80" t="s">
        <v>8</v>
      </c>
      <c r="D29" s="80" t="s">
        <v>101</v>
      </c>
      <c r="E29" s="81" t="s">
        <v>61</v>
      </c>
      <c r="F29" s="82" t="s">
        <v>62</v>
      </c>
    </row>
    <row r="30" spans="1:6" x14ac:dyDescent="0.3">
      <c r="A30" s="83" t="s">
        <v>284</v>
      </c>
      <c r="B30" s="84" t="s">
        <v>314</v>
      </c>
      <c r="C30" s="101" t="s">
        <v>8</v>
      </c>
      <c r="D30" s="86">
        <v>1</v>
      </c>
      <c r="E30" s="87">
        <v>11883.54</v>
      </c>
      <c r="F30" s="87">
        <f>+ROUND(D30*E30,2)</f>
        <v>11883.54</v>
      </c>
    </row>
    <row r="31" spans="1:6" x14ac:dyDescent="0.3">
      <c r="A31" s="83"/>
      <c r="B31" s="88"/>
      <c r="C31" s="85"/>
      <c r="D31" s="86"/>
      <c r="E31" s="87"/>
      <c r="F31" s="87"/>
    </row>
    <row r="32" spans="1:6" s="15" customFormat="1" x14ac:dyDescent="0.3">
      <c r="A32" s="89"/>
      <c r="B32" s="90" t="s">
        <v>102</v>
      </c>
      <c r="C32" s="91"/>
      <c r="D32" s="92"/>
      <c r="E32" s="93"/>
      <c r="F32" s="93">
        <f>+SUBTOTAL(9,F30:F30)</f>
        <v>11883.54</v>
      </c>
    </row>
    <row r="33" spans="1:6" x14ac:dyDescent="0.3">
      <c r="A33" s="85" t="s">
        <v>112</v>
      </c>
      <c r="B33" s="84" t="s">
        <v>108</v>
      </c>
      <c r="C33" s="85" t="s">
        <v>103</v>
      </c>
      <c r="D33" s="86">
        <v>48</v>
      </c>
      <c r="E33" s="87">
        <v>23.04</v>
      </c>
      <c r="F33" s="87">
        <f>+ROUND(D33*E33,2)</f>
        <v>1105.92</v>
      </c>
    </row>
    <row r="34" spans="1:6" x14ac:dyDescent="0.3">
      <c r="A34" s="85" t="s">
        <v>111</v>
      </c>
      <c r="B34" t="s">
        <v>109</v>
      </c>
      <c r="C34" s="85" t="s">
        <v>103</v>
      </c>
      <c r="D34" s="86">
        <v>48</v>
      </c>
      <c r="E34" s="94">
        <v>28.55</v>
      </c>
      <c r="F34" s="87">
        <f>+ROUND(D34*E34,2)</f>
        <v>1370.4</v>
      </c>
    </row>
    <row r="35" spans="1:6" s="15" customFormat="1" x14ac:dyDescent="0.3">
      <c r="A35" s="89"/>
      <c r="B35" s="90" t="s">
        <v>104</v>
      </c>
      <c r="C35" s="91"/>
      <c r="D35" s="92"/>
      <c r="E35" s="93"/>
      <c r="F35" s="93">
        <f>+SUBTOTAL(9,F33:F34)</f>
        <v>2476.3200000000002</v>
      </c>
    </row>
    <row r="36" spans="1:6" s="15" customFormat="1" x14ac:dyDescent="0.3">
      <c r="A36" s="89"/>
      <c r="B36" s="90" t="s">
        <v>105</v>
      </c>
      <c r="C36" s="91"/>
      <c r="D36" s="92"/>
      <c r="E36" s="93"/>
      <c r="F36" s="93">
        <f>F32+F35</f>
        <v>14359.86</v>
      </c>
    </row>
    <row r="37" spans="1:6" s="15" customFormat="1" x14ac:dyDescent="0.3">
      <c r="A37" s="89"/>
      <c r="B37" s="90" t="s">
        <v>106</v>
      </c>
      <c r="C37" s="91"/>
      <c r="D37" s="93">
        <v>0</v>
      </c>
      <c r="E37" s="93"/>
      <c r="F37" s="93">
        <f>+ROUND(F36*D37/100,2)</f>
        <v>0</v>
      </c>
    </row>
    <row r="38" spans="1:6" s="100" customFormat="1" x14ac:dyDescent="0.3">
      <c r="A38" s="95"/>
      <c r="B38" s="96" t="s">
        <v>107</v>
      </c>
      <c r="C38" s="97"/>
      <c r="D38" s="98"/>
      <c r="E38" s="99"/>
      <c r="F38" s="81">
        <f>+F36+F37</f>
        <v>14359.86</v>
      </c>
    </row>
  </sheetData>
  <autoFilter ref="B1:B4" xr:uid="{00000000-0009-0000-0000-000006000000}"/>
  <printOptions horizontalCentered="1"/>
  <pageMargins left="0.51181102362204722" right="0.51181102362204722" top="1.5748031496062993" bottom="0.98425196850393704" header="0.31496062992125984" footer="0.31496062992125984"/>
  <pageSetup scale="65" fitToHeight="8" orientation="portrait" r:id="rId1"/>
  <headerFooter>
    <oddFooter>&amp;L&amp;A&amp;R&amp;P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PLANILHA</vt:lpstr>
      <vt:lpstr>MC_QDC E DISJUNTORES</vt:lpstr>
      <vt:lpstr>MC_CABOS</vt:lpstr>
      <vt:lpstr>CRONOGRAMA</vt:lpstr>
      <vt:lpstr>ADMINISTRAÇÃO </vt:lpstr>
      <vt:lpstr>BDI </vt:lpstr>
      <vt:lpstr>CPUS</vt:lpstr>
      <vt:lpstr>'ADMINISTRAÇÃO '!Area_de_impressao</vt:lpstr>
      <vt:lpstr>'BDI '!Area_de_impressao</vt:lpstr>
      <vt:lpstr>CPUS!Area_de_impressao</vt:lpstr>
      <vt:lpstr>PLANILHA!Area_de_impressao</vt:lpstr>
      <vt:lpstr>CRONOGRAMA!Titulos_de_impressao</vt:lpstr>
      <vt:lpstr>PLANILHA!Titulos_de_impressao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dc:creator>
  <cp:lastModifiedBy>Fabricio Eustáquio Lanza</cp:lastModifiedBy>
  <cp:lastPrinted>2021-01-16T17:29:32Z</cp:lastPrinted>
  <dcterms:created xsi:type="dcterms:W3CDTF">2021-01-16T16:31:55Z</dcterms:created>
  <dcterms:modified xsi:type="dcterms:W3CDTF">2024-11-06T13:29:06Z</dcterms:modified>
</cp:coreProperties>
</file>